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D28FBBA-C9B3-4E17-A6D9-71B76D445BB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37" i="19"/>
  <c r="D54" i="18"/>
  <c r="E74" i="7" l="1"/>
  <c r="E75" i="7"/>
  <c r="E78" i="7"/>
  <c r="E81" i="7"/>
  <c r="E82" i="7"/>
  <c r="E83" i="7"/>
  <c r="E84" i="7"/>
  <c r="E85" i="7"/>
  <c r="E86" i="7"/>
  <c r="E88" i="7"/>
  <c r="E89" i="7"/>
  <c r="E90" i="7"/>
  <c r="F12" i="2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E21" i="22"/>
  <c r="E22" i="22"/>
  <c r="E23" i="22"/>
  <c r="E24" i="22"/>
  <c r="E20" i="22" s="1"/>
  <c r="E38" i="22" s="1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E91" i="7" s="1"/>
  <c r="C87" i="7"/>
  <c r="E87" i="7" s="1"/>
  <c r="C80" i="7"/>
  <c r="E80" i="7" s="1"/>
  <c r="C79" i="7" l="1"/>
  <c r="E79" i="7" s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E72" i="7" s="1"/>
  <c r="C71" i="7"/>
  <c r="E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D41" i="19" s="1"/>
  <c r="M27" i="20" l="1"/>
  <c r="C43" i="7" s="1"/>
  <c r="E43" i="7" s="1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6" i="19"/>
  <c r="C76" i="7" l="1"/>
  <c r="C73" i="7" l="1"/>
  <c r="E73" i="7" s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20" i="10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48" i="19"/>
  <c r="A45" i="19"/>
  <c r="A46" i="19" s="1"/>
  <c r="A47" i="19" s="1"/>
  <c r="C29" i="7"/>
  <c r="A50" i="7" l="1"/>
  <c r="A54" i="9"/>
  <c r="A55" i="9" s="1"/>
  <c r="A56" i="9" s="1"/>
  <c r="A57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8" i="7"/>
  <c r="A69" i="7" s="1"/>
  <c r="A70" i="7" s="1"/>
  <c r="A71" i="7" s="1"/>
  <c r="A72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D36" i="19"/>
  <c r="A61" i="10" l="1"/>
  <c r="A62" i="10" s="1"/>
  <c r="A63" i="10" s="1"/>
  <c r="A65" i="10"/>
  <c r="C25" i="7" l="1"/>
  <c r="A72" i="19"/>
  <c r="A73" i="19"/>
  <c r="F5" i="10"/>
  <c r="C66" i="7"/>
  <c r="E66" i="7" s="1"/>
  <c r="E15" i="10" l="1"/>
  <c r="D12" i="10"/>
  <c r="E12" i="10" s="1"/>
  <c r="H20" i="11"/>
  <c r="H18" i="11"/>
  <c r="D67" i="18"/>
  <c r="D65" i="18"/>
  <c r="D85" i="10"/>
  <c r="D83" i="10"/>
  <c r="B80" i="10"/>
  <c r="B79" i="10"/>
  <c r="D67" i="9"/>
  <c r="D65" i="9"/>
  <c r="D60" i="18" l="1"/>
  <c r="F60" i="18" s="1"/>
  <c r="A2" i="15"/>
  <c r="A2" i="18"/>
  <c r="A2" i="10"/>
  <c r="A2" i="9"/>
  <c r="C77" i="7" l="1"/>
  <c r="E18" i="7" s="1"/>
  <c r="D44" i="19"/>
  <c r="C45" i="7" l="1"/>
  <c r="E45" i="7" s="1"/>
  <c r="C44" i="7"/>
  <c r="E44" i="7" s="1"/>
  <c r="C30" i="7" l="1"/>
  <c r="D17" i="10" s="1"/>
  <c r="A2" i="11"/>
  <c r="N8" i="11" l="1"/>
  <c r="N9" i="11" s="1"/>
  <c r="D35" i="19" l="1"/>
  <c r="D75" i="19" s="1"/>
  <c r="F54" i="18"/>
  <c r="C37" i="7" l="1"/>
  <c r="E37" i="7" s="1"/>
  <c r="D58" i="9" l="1"/>
  <c r="D57" i="9"/>
  <c r="D56" i="9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s="1"/>
  <c r="D59" i="10" l="1"/>
  <c r="D51" i="10"/>
  <c r="D58" i="10"/>
  <c r="D21" i="9" l="1"/>
  <c r="E21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2" i="19" s="1"/>
  <c r="C38" i="7"/>
  <c r="E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E60" i="7" s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<sst xmlns="http://schemas.openxmlformats.org/spreadsheetml/2006/main" count="570" uniqueCount="334">
  <si>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</si>
  <si>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</si>
  <si>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</si>
  <si>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</si>
  <si>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</si>
  <si>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</si>
  <si>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</si>
  <si>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</si>
  <si>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</si>
  <si>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</si>
  <si>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</si>
  <si>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</si>
  <si>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</si>
  <si>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</si>
  <si>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</si>
  <si>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</si>
  <si>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</si>
  <si>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</si>
  <si>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</si>
  <si>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</si>
  <si>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</si>
  <si>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</si>
  <si>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</si>
  <si>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</si>
  <si>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</si>
  <si>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</si>
  <si>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</si>
  <si>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</si>
  <si>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</si>
  <si>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</si>
  <si>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</si>
  <si>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</si>
  <si>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</si>
  <si>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</si>
  <si>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</si>
  <si>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</si>
  <si>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</si>
  <si>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</si>
  <si>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</si>
  <si>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</si>
  <si>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</si>
  <si>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</si>
  <si>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</si>
  <si>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</si>
  <si>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</si>
  <si>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</si>
  <si>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</si>
  <si>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</si>
  <si>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</si>
  <si>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</si>
  <si>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</si>
  <si>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</si>
  <si>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</si>
  <si>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</si>
  <si>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</si>
  <si>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</si>
  <si>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</si>
  <si>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</si>
  <si>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</si>
  <si>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</si>
  <si>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</si>
  <si>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</si>
  <si>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</si>
  <si>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</si>
  <si>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</si>
  <si>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</si>
  <si>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</si>
  <si>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</si>
  <si>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</si>
  <si>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</si>
  <si>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</si>
  <si>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</si>
  <si>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</si>
  <si>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</si>
  <si>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</si>
  <si>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</si>
  <si>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</si>
  <si>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</si>
  <si>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</si>
  <si>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</si>
  <si>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</si>
  <si>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</si>
  <si>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</si>
  <si>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</si>
  <si>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</si>
  <si>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</si>
  <si>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</si>
  <si>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</si>
  <si>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</si>
  <si>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</si>
  <si>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</si>
  <si>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</si>
  <si>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</si>
  <si>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</si>
  <si>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</si>
  <si>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</si>
  <si>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</si>
  <si>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</si>
  <si>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</si>
  <si>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</si>
  <si>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</si>
  <si>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</si>
  <si>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</si>
  <si>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</si>
  <si>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</si>
  <si>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</si>
  <si>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</si>
  <si>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</si>
  <si>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</si>
  <si>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</si>
  <si>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</si>
  <si>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</si>
  <si>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</si>
  <si>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</si>
  <si>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</si>
  <si>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</si>
  <si>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</si>
  <si>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</si>
  <si>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</si>
  <si>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</si>
  <si>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</si>
  <si>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</si>
  <si>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</si>
  <si>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</si>
  <si>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</si>
  <si>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</si>
  <si>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</si>
  <si>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</si>
  <si>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</si>
  <si>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</si>
  <si>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</si>
  <si>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</si>
  <si>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</si>
  <si>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</si>
  <si>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</si>
  <si>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</si>
  <si>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</si>
  <si>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</si>
  <si>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</si>
  <si>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</si>
  <si>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</si>
  <si>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</si>
  <si>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</si>
  <si>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</si>
  <si>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</si>
  <si>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</si>
  <si>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</si>
  <si>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</si>
  <si>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</si>
  <si>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</si>
  <si>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</si>
  <si>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</si>
  <si>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</si>
  <si>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</si>
  <si>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</si>
  <si>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</si>
  <si>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</si>
  <si>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</si>
  <si>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</si>
  <si>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</si>
  <si>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</si>
  <si>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</si>
  <si>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</si>
  <si>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</si>
  <si>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</si>
  <si>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</si>
  <si>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</si>
  <si>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</si>
  <si>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</si>
  <si>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</si>
  <si>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</si>
  <si>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</si>
  <si>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</si>
  <si>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</si>
  <si>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</si>
  <si>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</si>
  <si>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</si>
  <si>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</si>
  <si>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</si>
  <si>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</si>
  <si>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</si>
  <si>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</si>
  <si>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</si>
  <si>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</si>
  <si>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</si>
  <si>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</si>
  <si>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</si>
  <si>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</si>
  <si>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</si>
  <si>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</si>
  <si>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</si>
  <si>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</si>
  <si>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</si>
  <si>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</si>
  <si>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</si>
  <si>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</si>
  <si>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</si>
  <si>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</si>
  <si>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</si>
  <si>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</si>
  <si>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</si>
  <si>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</si>
  <si>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</si>
  <si>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</si>
  <si>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</si>
  <si>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</si>
  <si>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</si>
  <si>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</si>
  <si>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</si>
  <si>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</si>
  <si>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</si>
  <si>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</si>
  <si>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</si>
  <si>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</si>
  <si>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</si>
  <si>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</si>
  <si>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</si>
  <si>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</si>
  <si>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</si>
  <si>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</si>
  <si>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</si>
  <si>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</si>
  <si>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</si>
  <si>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</si>
  <si>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</si>
  <si>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</si>
  <si>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</si>
  <si>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</si>
  <si>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</si>
  <si>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</si>
  <si>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</si>
  <si>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</si>
  <si>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</si>
  <si>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</si>
  <si>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</si>
  <si>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</si>
  <si>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</si>
  <si>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</si>
  <si>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</si>
  <si>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</si>
  <si>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</si>
  <si>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</si>
  <si>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</si>
  <si>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</si>
  <si>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</si>
  <si>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</si>
  <si>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</si>
  <si>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</si>
  <si>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</si>
  <si>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</si>
  <si>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</si>
  <si>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</si>
  <si>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</si>
  <si>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</si>
  <si>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</si>
  <si>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</si>
  <si>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</si>
  <si>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</si>
  <si>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</si>
  <si>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</si>
  <si>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</si>
  <si>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</si>
  <si>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</si>
  <si>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</si>
  <si>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</si>
  <si>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</si>
  <si>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</si>
  <si>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</si>
  <si>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</si>
  <si>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</si>
  <si>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</si>
  <si>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</si>
  <si>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</si>
  <si>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</si>
  <si>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</si>
  <si>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</si>
  <si>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</si>
  <si>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</si>
  <si>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</si>
  <si>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</si>
  <si>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</si>
  <si>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</si>
  <si>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</si>
  <si>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</si>
  <si>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</si>
  <si>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</si>
  <si>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</si>
  <si>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</si>
  <si>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</si>
  <si>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</si>
  <si>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</si>
  <si>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</si>
  <si>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</si>
  <si>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</si>
  <si>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</si>
  <si>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</si>
  <si>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</si>
  <si>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</si>
  <si>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</si>
  <si>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</si>
  <si>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</si>
  <si>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</si>
  <si>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</si>
  <si>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</si>
  <si>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</si>
  <si>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</si>
  <si>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</si>
  <si>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</si>
  <si>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</si>
  <si>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</si>
  <si>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</si>
  <si>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</si>
  <si>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</si>
  <si>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</si>
  <si>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</si>
  <si>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</si>
  <si>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</si>
  <si>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</si>
  <si>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</si>
  <si>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</si>
  <si>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</si>
  <si>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դրամաշնորհների գծով</t>
  </si>
  <si>
    <t>Սուբսիդիա ջրամատակարարման գծով</t>
  </si>
  <si>
    <t>Միջոցառման կազմակերպման գծով</t>
  </si>
  <si>
    <t xml:space="preserve">«Երևանի հ․66 մսուր-մանկապարտեզ» ՀՈԱԿ-ի </t>
  </si>
  <si>
    <t>Ա․ Մկրտչյան</t>
  </si>
  <si>
    <t>Կ․ Քարամյան</t>
  </si>
  <si>
    <t>Ռոբոտաշինության դասընթացի իրակաացման համար</t>
  </si>
  <si>
    <t>Անհրաժեշտությոինից ելնելով իրականացվել է լրացուցիչ ծառայություն ՝դեզինսեկցիա</t>
  </si>
  <si>
    <t>որից 200 հազ.դրամը՝ ԿԱՊԿՈՒ սաների մասով</t>
  </si>
  <si>
    <t>1.0 դրույք լոգոպեդ, 1,0 դրույք հոգեբան</t>
  </si>
  <si>
    <t>Որից 1.28 աղբահանության վճարի տույժի գծով</t>
  </si>
  <si>
    <t>աղբահանության տույժի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</si>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</sst>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</cellStyleXfs>
  <cellXfs count="515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0" fontId="33" fillId="0" borderId="0" xfId="0" applyFont="1"/>
    <xf numFmtId="166" fontId="34" fillId="0" borderId="10" xfId="45" applyNumberFormat="1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3" fontId="46" fillId="0" borderId="14" xfId="46" applyNumberFormat="1" applyFont="1" applyBorder="1" applyAlignment="1">
      <alignment horizontal="center" vertical="center" wrapText="1"/>
    </xf>
    <xf numFmtId="3" fontId="46" fillId="0" borderId="14" xfId="63" applyNumberFormat="1" applyFont="1" applyBorder="1" applyAlignment="1" applyProtection="1">
      <alignment horizontal="center" vertical="center" wrapText="1"/>
      <protection locked="0"/>
    </xf>
    <xf numFmtId="3" fontId="46" fillId="0" borderId="14" xfId="62" applyNumberFormat="1" applyFont="1" applyBorder="1" applyAlignment="1">
      <alignment horizontal="center" vertical="center" wrapText="1"/>
    </xf>
    <xf numFmtId="3" fontId="46" fillId="0" borderId="14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3" applyNumberFormat="1" applyFont="1" applyBorder="1" applyAlignment="1" applyProtection="1">
      <alignment horizontal="center" vertical="center" wrapText="1"/>
      <protection locked="0"/>
    </xf>
    <xf numFmtId="3" fontId="46" fillId="0" borderId="14" xfId="63" applyNumberFormat="1" applyFont="1" applyBorder="1" applyAlignment="1">
      <alignment horizontal="center" vertical="center" wrapText="1"/>
    </xf>
    <xf numFmtId="166" fontId="46" fillId="0" borderId="10" xfId="63" applyNumberFormat="1" applyFont="1" applyBorder="1" applyAlignment="1">
      <alignment horizontal="center" vertical="center" wrapText="1"/>
    </xf>
    <xf numFmtId="166" fontId="34" fillId="0" borderId="0" xfId="45" applyNumberFormat="1" applyFont="1" applyAlignment="1" applyProtection="1">
      <alignment vertical="center" wrapText="1"/>
      <protection locked="0"/>
    </xf>
    <xf numFmtId="166" fontId="30" fillId="0" borderId="0" xfId="0" applyNumberFormat="1" applyFont="1" applyAlignment="1">
      <alignment horizontal="center" vertical="center"/>
    </xf>
    <xf numFmtId="0" fontId="64" fillId="24" borderId="10" xfId="45" applyFont="1" applyFill="1" applyBorder="1" applyAlignment="1" applyProtection="1">
      <alignment vertical="center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right" vertical="center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33" fillId="0" borderId="0" xfId="0" applyFont="1" applyAlignment="1">
      <alignment horizontal="right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6" xr:uid="{F902D92B-8677-487A-9BD0-60F7229C1857}"/>
    <cellStyle name="Normal 12" xfId="77" xr:uid="{91038E72-83E9-4B52-B90B-263D5D443AF8}"/>
    <cellStyle name="Normal 13" xfId="78" xr:uid="{0CA401FA-2A2B-46F3-89A3-3BDDD8BF7DFE}"/>
    <cellStyle name="Normal 14" xfId="79" xr:uid="{4F3AC482-51E2-4AA1-9BCA-2EA6E3D1846C}"/>
    <cellStyle name="Normal 15" xfId="80" xr:uid="{6E773899-4DFC-458B-BCE0-05EF6598D298}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6AE54946-E310-4CF1-8424-64D6FECA39F2}"/>
    <cellStyle name="Normal 6" xfId="60" xr:uid="{00000000-0005-0000-0000-000019000000}"/>
    <cellStyle name="Normal 6 2" xfId="72" xr:uid="{B32837FA-AB39-49E2-94A2-759D6D8509F1}"/>
    <cellStyle name="Normal 7" xfId="73" xr:uid="{838526B5-1EE0-424E-92D4-CEBBA3FF3DF5}"/>
    <cellStyle name="Normal 8" xfId="74" xr:uid="{8C2B06F8-ADD7-4AED-927E-F14570E04211}"/>
    <cellStyle name="Normal 9" xfId="75" xr:uid="{A7705498-AB2D-4CDD-8983-5790F8210646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574133D4-D768-46FB-9D67-764EA8FDDF7C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3 2 3" xfId="71" xr:uid="{F9FD12AB-5F2A-49F6-B1EA-5F6D4CDA4DB9}"/>
    <cellStyle name="Обычный 3 3 3" xfId="70" xr:uid="{5EE216C7-5617-4899-BBB3-22DFF1BEC448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3 7" xfId="66" xr:uid="{AB7D1959-3844-4204-A2CD-B1160B016C0D}"/>
    <cellStyle name="Обычный 6" xfId="53" xr:uid="{00000000-0005-0000-0000-000039000000}"/>
    <cellStyle name="Обычный 6 2" xfId="67" xr:uid="{52FA9C60-7FF7-4C64-B078-D41C5585B14A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gAgAFAATQAAAAAAAAAAAAAAAAAAAAAAAAAAAAAAAAAAAAAAAAAAAAAAAAAAAAAAAAAAAAAAAAAAAAAAAAAAAAAAAAAAAAAAAAAAAAAAAAAAAAAAAAAAAAAAAAAAAAAAAADpBwwABQAaABMAJ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jIyWjAjBgkqhkiG9w0BCQQxFgQUdVCGbORoiHxMeFdQlZgKUJXR1dgwKwYLKoZIhvcNAQkQAgwxHDAaMBgwFgQUK2DY8Flrruk/JuoGGlIdRn+9y9EwDQYJKoZIhvcNAQEBBQAEggEAHx9eoAKzUqIW1bPDnAcHbpu9iff3qrxQxl8jpxb/AnzvLhLmrmutUqLE4gOdey2MN/f9Sqc8W85iQgAdNY18xylfZtbZc8x6EmgPkZSmraepwpipAJsFqUuEZ3XJO+9fKxhAJcd8F3/zz8aDycJDRaVcKP9+qUeqAbMtk7o1K+JbLUfnXaeA8/D+/96oAoZE2C1lwDI2Mrf3q5qqBwVYuagfq2L15zNeYccwt1k8secIMbYMsBE+0wnIUnx1M/p2SkU3B49aUJBwK5/Kr6rywA0ceju+MGryGrMOyfp35rMNp0xtH1DfOLv/fj7LLi9xLuzgI1PeqbU4nslLyqWvq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gAgAFAATQAAAAAAAAAAAAAAAAAAAAAAAAAAAAAAAAAAAAAAAAAAAAAAAAAAAAAAAAAAAAAAAAAAAAAAAAAAAAAAAAAAAAAAAAAAAAAAAAAAAAAAAAAAAAAAAAAAAAAAAADpBwwABQAaABMAJ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jI0WjAjBgkqhkiG9w0BCQQxFgQUsr2kCy4hWaRM5KT1oI/927rWFTkwKwYLKoZIhvcNAQkQAgwxHDAaMBgwFgQUK2DY8Flrruk/JuoGGlIdRn+9y9EwDQYJKoZIhvcNAQEBBQAEggEAQNmA8zMELkj3etAfHlDoPv+ZjiYdLCmEP4arFn7it3GbxHzK4xiZoYLTjqRTK9Brs8oHMvQ5xb2MXlUlCebztTk6hQdTgus2gV21P0lxyXNQKRUyetZoE7HmrkDewVkl83v5HNUFBy73aM30lMAGcinrFsE2Ks47NlzB6IrixS9CVaEOqG47Nb2kjlzIBtqmk96pGh/agJPXtcK28e5EFngU+VPcJ4r+m50Na1UwKzInQXyy4OhuqUwgcQ3NAkUXQvBc7dXhvGlVcdwmDwMd9vxeg9nUnSNQLPWLtkenISlz1tphTNG1rCA7j2lUmjqj2nRBPdNJA9meq+ZMRWpIF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DCA8110-DF7A-A06D-1A0F-82C869454B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41275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6B732133-F1E1-C2D1-12EB-093391BA41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3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16"/>
      <c r="D1" s="441" t="s">
        <v>182</v>
      </c>
      <c r="E1" s="405">
        <v>75</v>
      </c>
    </row>
    <row r="2" spans="1:10">
      <c r="C2" s="216"/>
      <c r="D2" s="441" t="s">
        <v>38</v>
      </c>
      <c r="E2" s="37"/>
    </row>
    <row r="3" spans="1:10">
      <c r="C3" s="216"/>
      <c r="D3" s="441" t="s">
        <v>205</v>
      </c>
      <c r="E3" s="37"/>
    </row>
    <row r="4" spans="1:10" s="28" customFormat="1" ht="24.75" customHeight="1">
      <c r="B4" s="222"/>
      <c r="C4" s="222"/>
      <c r="D4" s="441" t="s">
        <v>320</v>
      </c>
      <c r="E4" s="37"/>
      <c r="F4" s="53"/>
    </row>
    <row r="5" spans="1:10" s="28" customFormat="1" ht="20.25" customHeight="1">
      <c r="B5" s="222"/>
      <c r="C5" s="5"/>
      <c r="D5" s="441" t="s">
        <v>206</v>
      </c>
      <c r="E5" s="37"/>
      <c r="F5" s="53"/>
    </row>
    <row r="6" spans="1:10" s="28" customFormat="1" ht="20.25" customHeight="1">
      <c r="B6" s="222"/>
      <c r="C6" s="5"/>
      <c r="D6" s="441"/>
      <c r="E6" s="37"/>
      <c r="F6" s="53"/>
    </row>
    <row r="7" spans="1:10" ht="20.25" customHeight="1">
      <c r="C7" s="216"/>
      <c r="D7" s="441" t="s">
        <v>260</v>
      </c>
      <c r="E7" s="405">
        <f>+E1</f>
        <v>75</v>
      </c>
    </row>
    <row r="8" spans="1:10" ht="20.25" customHeight="1">
      <c r="C8" s="216"/>
      <c r="D8" s="441" t="s">
        <v>261</v>
      </c>
      <c r="E8" s="216"/>
    </row>
    <row r="9" spans="1:10" ht="20.25" customHeight="1">
      <c r="C9" s="216"/>
      <c r="D9" s="441" t="s">
        <v>262</v>
      </c>
      <c r="E9" s="216"/>
    </row>
    <row r="10" spans="1:10" ht="20.25" customHeight="1">
      <c r="C10" s="213"/>
      <c r="D10" s="442" t="s">
        <v>316</v>
      </c>
      <c r="E10" s="213"/>
    </row>
    <row r="11" spans="1:10" ht="20.25" customHeight="1">
      <c r="C11" s="213"/>
      <c r="D11" s="441" t="s">
        <v>317</v>
      </c>
      <c r="E11" s="213"/>
    </row>
    <row r="12" spans="1:10" ht="20.25">
      <c r="A12" s="456" t="s">
        <v>39</v>
      </c>
      <c r="B12" s="456"/>
      <c r="C12" s="456"/>
      <c r="D12" s="456"/>
      <c r="E12" s="456"/>
      <c r="F12" s="349"/>
    </row>
    <row r="13" spans="1:10" ht="20.45" customHeight="1">
      <c r="A13" s="457" t="s">
        <v>324</v>
      </c>
      <c r="B13" s="457"/>
      <c r="C13" s="457"/>
      <c r="D13" s="457"/>
      <c r="E13" s="457"/>
      <c r="F13" s="342" t="s">
        <v>192</v>
      </c>
    </row>
    <row r="14" spans="1:10" ht="18.75" customHeight="1">
      <c r="A14" s="458" t="s">
        <v>284</v>
      </c>
      <c r="B14" s="458"/>
      <c r="C14" s="458"/>
      <c r="D14" s="458"/>
      <c r="E14" s="458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43" t="s">
        <v>49</v>
      </c>
      <c r="E15" s="368"/>
    </row>
    <row r="16" spans="1:10" ht="20.25">
      <c r="A16" s="50" t="s">
        <v>7</v>
      </c>
      <c r="B16" s="349" t="s">
        <v>132</v>
      </c>
      <c r="C16" s="369"/>
      <c r="D16" s="370"/>
      <c r="E16" s="370"/>
    </row>
    <row r="17" spans="1:6" ht="18.75" customHeight="1">
      <c r="A17" s="58">
        <v>1</v>
      </c>
      <c r="B17" s="12" t="s">
        <v>112</v>
      </c>
      <c r="C17" s="367"/>
      <c r="D17" s="214">
        <v>60180.5</v>
      </c>
      <c r="E17" s="218"/>
      <c r="F17" s="143"/>
    </row>
    <row r="18" spans="1:6" ht="18.75" customHeight="1">
      <c r="A18" s="58">
        <f>+A17+1</f>
        <v>2</v>
      </c>
      <c r="B18" s="12" t="s">
        <v>214</v>
      </c>
      <c r="C18" s="367"/>
      <c r="D18" s="444">
        <f>SUM(D19:D20)</f>
        <v>64.900000000000006</v>
      </c>
      <c r="E18" s="218"/>
      <c r="F18" s="143"/>
    </row>
    <row r="19" spans="1:6" s="346" customFormat="1">
      <c r="A19" s="343">
        <f>+A18+0.1</f>
        <v>2.1</v>
      </c>
      <c r="B19" s="344" t="s">
        <v>215</v>
      </c>
      <c r="C19" s="344"/>
      <c r="D19" s="445">
        <v>64.900000000000006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216</v>
      </c>
      <c r="C20" s="344"/>
      <c r="D20" s="445">
        <v>0</v>
      </c>
      <c r="E20" s="345"/>
      <c r="F20" s="347"/>
    </row>
    <row r="21" spans="1:6" ht="18.75" customHeight="1">
      <c r="A21" s="58">
        <f>+A18+1</f>
        <v>3</v>
      </c>
      <c r="B21" s="12" t="s">
        <v>217</v>
      </c>
      <c r="C21" s="367"/>
      <c r="D21" s="444">
        <f>SUM(D22:D23)</f>
        <v>1401.3</v>
      </c>
      <c r="E21" s="218"/>
      <c r="F21" s="143"/>
    </row>
    <row r="22" spans="1:6" s="346" customFormat="1">
      <c r="A22" s="343">
        <f>+A21+0.1</f>
        <v>3.1</v>
      </c>
      <c r="B22" s="344" t="s">
        <v>218</v>
      </c>
      <c r="C22" s="344"/>
      <c r="D22" s="445">
        <v>831.5</v>
      </c>
      <c r="E22" s="345"/>
      <c r="F22" s="347"/>
    </row>
    <row r="23" spans="1:6" s="346" customFormat="1">
      <c r="A23" s="343">
        <f>+A22+0.1</f>
        <v>3.2</v>
      </c>
      <c r="B23" s="344" t="s">
        <v>219</v>
      </c>
      <c r="C23" s="344"/>
      <c r="D23" s="445">
        <v>569.79999999999995</v>
      </c>
      <c r="E23" s="345"/>
      <c r="F23" s="347"/>
    </row>
    <row r="24" spans="1:6" ht="18.75" hidden="1" customHeight="1">
      <c r="A24" s="58">
        <f>+A21+1</f>
        <v>4</v>
      </c>
      <c r="B24" s="12" t="s">
        <v>8</v>
      </c>
      <c r="C24" s="367"/>
      <c r="D24" s="214">
        <v>0</v>
      </c>
      <c r="E24" s="218"/>
      <c r="F24" s="143"/>
    </row>
    <row r="25" spans="1:6" ht="18.75" hidden="1" customHeight="1">
      <c r="A25" s="58">
        <f t="shared" ref="A25:A26" si="0">+A24+1</f>
        <v>5</v>
      </c>
      <c r="B25" s="12" t="s">
        <v>59</v>
      </c>
      <c r="C25" s="367"/>
      <c r="D25" s="214">
        <f>+'Komunal '!M28</f>
        <v>0</v>
      </c>
      <c r="E25" s="218"/>
      <c r="F25" s="143">
        <f>+'Komunal '!M28</f>
        <v>0</v>
      </c>
    </row>
    <row r="26" spans="1:6" ht="18.75" hidden="1" customHeight="1">
      <c r="A26" s="58">
        <f t="shared" si="0"/>
        <v>6</v>
      </c>
      <c r="B26" s="12" t="s">
        <v>113</v>
      </c>
      <c r="C26" s="367"/>
      <c r="D26" s="214"/>
      <c r="E26" s="218"/>
      <c r="F26" s="143"/>
    </row>
    <row r="27" spans="1:6" ht="18.75" customHeight="1">
      <c r="A27" s="58">
        <v>5</v>
      </c>
      <c r="B27" s="12" t="s">
        <v>119</v>
      </c>
      <c r="C27" s="367"/>
      <c r="D27" s="444">
        <f>SUM(D28:D29)</f>
        <v>435.6</v>
      </c>
      <c r="E27" s="218"/>
      <c r="F27" s="143"/>
    </row>
    <row r="28" spans="1:6" s="346" customFormat="1">
      <c r="A28" s="343">
        <f>+A27+0.1</f>
        <v>5.0999999999999996</v>
      </c>
      <c r="B28" s="344" t="s">
        <v>68</v>
      </c>
      <c r="C28" s="344"/>
      <c r="D28" s="446">
        <f>+D72</f>
        <v>435.6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69</v>
      </c>
      <c r="C29" s="344"/>
      <c r="D29" s="445"/>
      <c r="E29" s="345"/>
      <c r="F29" s="347"/>
    </row>
    <row r="30" spans="1:6" ht="18.75" customHeight="1">
      <c r="A30" s="58">
        <f>+A27+1</f>
        <v>6</v>
      </c>
      <c r="B30" s="12" t="s">
        <v>322</v>
      </c>
      <c r="C30" s="367"/>
      <c r="D30" s="214">
        <v>0.1</v>
      </c>
      <c r="E30" s="218"/>
      <c r="F30" s="143" t="s">
        <v>304</v>
      </c>
    </row>
    <row r="31" spans="1:6" ht="18.75" hidden="1" customHeight="1">
      <c r="A31" s="58">
        <f>+A30+1</f>
        <v>7</v>
      </c>
      <c r="B31" s="12" t="s">
        <v>266</v>
      </c>
      <c r="C31" s="367"/>
      <c r="D31" s="214"/>
      <c r="E31" s="218"/>
      <c r="F31" s="143" t="s">
        <v>189</v>
      </c>
    </row>
    <row r="32" spans="1:6">
      <c r="A32" s="50"/>
      <c r="B32" s="80" t="s">
        <v>26</v>
      </c>
      <c r="C32" s="369"/>
      <c r="D32" s="439">
        <f>SUM(D17:D18,D21,D24:D27,D30:D31)</f>
        <v>62082.400000000001</v>
      </c>
      <c r="E32" s="371"/>
    </row>
    <row r="33" spans="1:14" ht="15.75" customHeight="1">
      <c r="A33" s="28"/>
      <c r="B33" s="50"/>
      <c r="C33" s="367"/>
      <c r="D33" s="214"/>
      <c r="E33" s="214"/>
    </row>
    <row r="34" spans="1:14" ht="20.25">
      <c r="A34" s="50" t="s">
        <v>9</v>
      </c>
      <c r="B34" s="349" t="s">
        <v>133</v>
      </c>
      <c r="C34" s="370"/>
      <c r="D34" s="372"/>
      <c r="E34" s="372"/>
    </row>
    <row r="35" spans="1:14" ht="18.75" customHeight="1">
      <c r="A35" s="58">
        <v>1</v>
      </c>
      <c r="B35" s="12" t="s">
        <v>10</v>
      </c>
      <c r="C35" s="367"/>
      <c r="D35" s="444">
        <f>+Ashkhatavardz!N9</f>
        <v>49374</v>
      </c>
      <c r="E35" s="218"/>
      <c r="F35" s="143"/>
    </row>
    <row r="36" spans="1:14" s="346" customFormat="1" hidden="1">
      <c r="A36" s="343">
        <f>+A35+0.1</f>
        <v>1.1000000000000001</v>
      </c>
      <c r="B36" s="344" t="s">
        <v>114</v>
      </c>
      <c r="C36" s="344"/>
      <c r="D36" s="445">
        <f>+Ashkhatavardz!J7</f>
        <v>0</v>
      </c>
      <c r="E36" s="345"/>
      <c r="F36" s="347"/>
    </row>
    <row r="37" spans="1:14" s="346" customFormat="1">
      <c r="A37" s="343">
        <v>1.1000000000000001</v>
      </c>
      <c r="B37" s="344" t="s">
        <v>236</v>
      </c>
      <c r="C37" s="344"/>
      <c r="D37" s="445">
        <f>+Ashkhatavardz!L7+208</f>
        <v>3157.8</v>
      </c>
      <c r="E37" s="345"/>
      <c r="F37" s="440" t="s">
        <v>327</v>
      </c>
      <c r="G37" s="346" t="s">
        <v>211</v>
      </c>
    </row>
    <row r="38" spans="1:14" ht="18.75" customHeight="1">
      <c r="A38" s="58">
        <f>+A35+1</f>
        <v>2</v>
      </c>
      <c r="B38" s="12" t="s">
        <v>13</v>
      </c>
      <c r="C38" s="367"/>
      <c r="D38" s="444">
        <f>+'Snund ev finans. pastaci'!E12-'Dramakan hosqer'!C92</f>
        <v>6657.7999999999993</v>
      </c>
      <c r="E38" s="218"/>
      <c r="F38" s="143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7725.66</v>
      </c>
      <c r="N38" s="5" t="s">
        <v>212</v>
      </c>
    </row>
    <row r="39" spans="1:14" ht="18.75" customHeight="1">
      <c r="A39" s="58">
        <f>+A38+1</f>
        <v>3</v>
      </c>
      <c r="B39" s="12" t="s">
        <v>12</v>
      </c>
      <c r="C39" s="367"/>
      <c r="D39" s="444">
        <f>+'Komunal '!F27</f>
        <v>901.6</v>
      </c>
      <c r="E39" s="218"/>
      <c r="F39" s="214">
        <f>+D39-'Komunal '!F27</f>
        <v>0</v>
      </c>
      <c r="L39" s="5">
        <f>+'Snund ev finans. pastaci'!E8+'Snund ev finans. pastaci'!E9</f>
        <v>7725.66</v>
      </c>
    </row>
    <row r="40" spans="1:14" ht="18.75" customHeight="1">
      <c r="A40" s="58">
        <f t="shared" ref="A40:A44" si="1">+A39+1</f>
        <v>4</v>
      </c>
      <c r="B40" s="12" t="s">
        <v>11</v>
      </c>
      <c r="C40" s="367"/>
      <c r="D40" s="444">
        <f>+'Komunal '!J27</f>
        <v>1260.3</v>
      </c>
      <c r="E40" s="218"/>
      <c r="F40" s="214">
        <f>+D40-'Komunal '!J27</f>
        <v>0</v>
      </c>
      <c r="L40" s="80">
        <f>+L39+L38*0.8</f>
        <v>13906.188</v>
      </c>
    </row>
    <row r="41" spans="1:14" ht="18.75" customHeight="1">
      <c r="A41" s="58">
        <f t="shared" si="1"/>
        <v>5</v>
      </c>
      <c r="B41" s="12" t="s">
        <v>14</v>
      </c>
      <c r="C41" s="367"/>
      <c r="D41" s="214">
        <f>+'Komunal '!M20</f>
        <v>276.39999999999998</v>
      </c>
      <c r="E41" s="218"/>
      <c r="F41" s="214">
        <f>+'Komunal '!M20</f>
        <v>276.39999999999998</v>
      </c>
    </row>
    <row r="42" spans="1:14" ht="18.75" customHeight="1">
      <c r="A42" s="58">
        <f t="shared" si="1"/>
        <v>6</v>
      </c>
      <c r="B42" s="12" t="s">
        <v>15</v>
      </c>
      <c r="C42" s="367"/>
      <c r="D42" s="214">
        <v>24.2</v>
      </c>
      <c r="E42" s="218"/>
      <c r="F42" s="143"/>
    </row>
    <row r="43" spans="1:14" ht="18.75" customHeight="1">
      <c r="A43" s="58">
        <f t="shared" si="1"/>
        <v>7</v>
      </c>
      <c r="B43" s="12" t="s">
        <v>16</v>
      </c>
      <c r="C43" s="367"/>
      <c r="D43" s="214">
        <v>166.5</v>
      </c>
      <c r="E43" s="218"/>
      <c r="F43" s="143"/>
    </row>
    <row r="44" spans="1:14" ht="18.75" customHeight="1">
      <c r="A44" s="58">
        <f t="shared" si="1"/>
        <v>8</v>
      </c>
      <c r="B44" s="12" t="s">
        <v>17</v>
      </c>
      <c r="C44" s="367"/>
      <c r="D44" s="444">
        <f>SUM(D45:D47)</f>
        <v>180.2</v>
      </c>
      <c r="E44" s="218"/>
      <c r="F44" s="143"/>
    </row>
    <row r="45" spans="1:14" s="346" customFormat="1">
      <c r="A45" s="343">
        <f>+A44+0.1</f>
        <v>8.1</v>
      </c>
      <c r="B45" s="344" t="s">
        <v>18</v>
      </c>
      <c r="C45" s="344"/>
      <c r="D45" s="445">
        <v>57.6</v>
      </c>
      <c r="E45" s="345"/>
      <c r="F45" s="347"/>
    </row>
    <row r="46" spans="1:14" s="346" customFormat="1">
      <c r="A46" s="343">
        <f>+A45+0.1</f>
        <v>8.1999999999999993</v>
      </c>
      <c r="B46" s="344" t="s">
        <v>19</v>
      </c>
      <c r="C46" s="344"/>
      <c r="D46" s="445">
        <v>65</v>
      </c>
      <c r="E46" s="345"/>
      <c r="F46" s="347"/>
    </row>
    <row r="47" spans="1:14" s="346" customFormat="1">
      <c r="A47" s="343">
        <f>+A46+0.1</f>
        <v>8.2999999999999989</v>
      </c>
      <c r="B47" s="344" t="s">
        <v>20</v>
      </c>
      <c r="C47" s="344"/>
      <c r="D47" s="445">
        <v>57.6</v>
      </c>
      <c r="E47" s="345"/>
      <c r="F47" s="347"/>
    </row>
    <row r="48" spans="1:14" ht="18.75" customHeight="1">
      <c r="A48" s="58">
        <f>+A44+1</f>
        <v>9</v>
      </c>
      <c r="B48" s="12" t="s">
        <v>21</v>
      </c>
      <c r="C48" s="367"/>
      <c r="D48" s="214">
        <v>12</v>
      </c>
      <c r="E48" s="218"/>
      <c r="F48" s="143" t="s">
        <v>231</v>
      </c>
    </row>
    <row r="49" spans="1:11" ht="18.75" customHeight="1">
      <c r="A49" s="58">
        <f>+A48+1</f>
        <v>10</v>
      </c>
      <c r="B49" s="12" t="s">
        <v>27</v>
      </c>
      <c r="C49" s="367"/>
      <c r="D49" s="214">
        <v>588</v>
      </c>
      <c r="E49" s="218"/>
      <c r="F49" s="143">
        <v>4</v>
      </c>
      <c r="G49" s="5" t="s">
        <v>180</v>
      </c>
      <c r="H49" s="5">
        <v>147</v>
      </c>
      <c r="I49" s="5" t="s">
        <v>181</v>
      </c>
      <c r="J49" s="5">
        <f>+F49*H49</f>
        <v>588</v>
      </c>
    </row>
    <row r="50" spans="1:11" ht="18.75" customHeight="1">
      <c r="A50" s="58">
        <f t="shared" ref="A50:A70" si="2">+A49+1</f>
        <v>11</v>
      </c>
      <c r="B50" s="12" t="s">
        <v>22</v>
      </c>
      <c r="C50" s="367"/>
      <c r="D50" s="214">
        <v>111.6</v>
      </c>
      <c r="E50" s="218"/>
      <c r="F50" s="214">
        <f>+$F$49</f>
        <v>4</v>
      </c>
      <c r="G50" s="5" t="s">
        <v>180</v>
      </c>
      <c r="H50" s="5">
        <v>27.9</v>
      </c>
      <c r="I50" s="5" t="s">
        <v>181</v>
      </c>
      <c r="J50" s="5">
        <f>+F50*H50</f>
        <v>111.6</v>
      </c>
    </row>
    <row r="51" spans="1:11" ht="18.75" customHeight="1">
      <c r="A51" s="58">
        <f t="shared" si="2"/>
        <v>12</v>
      </c>
      <c r="B51" s="12" t="s">
        <v>70</v>
      </c>
      <c r="C51" s="367"/>
      <c r="D51" s="214">
        <v>500</v>
      </c>
      <c r="E51" s="218"/>
      <c r="F51" s="214">
        <f t="shared" ref="F51:F53" si="3">+$F$49</f>
        <v>4</v>
      </c>
      <c r="G51" s="5" t="s">
        <v>180</v>
      </c>
      <c r="H51" s="5" t="s">
        <v>232</v>
      </c>
      <c r="I51" s="5" t="s">
        <v>181</v>
      </c>
      <c r="J51" s="5">
        <f>0*80+0*110+0*250</f>
        <v>0</v>
      </c>
      <c r="K51" s="5" t="s">
        <v>233</v>
      </c>
    </row>
    <row r="52" spans="1:11" ht="18.75" customHeight="1">
      <c r="A52" s="58">
        <f t="shared" si="2"/>
        <v>13</v>
      </c>
      <c r="B52" s="12" t="s">
        <v>45</v>
      </c>
      <c r="C52" s="367"/>
      <c r="D52" s="214">
        <v>400</v>
      </c>
      <c r="E52" s="218"/>
      <c r="F52" s="214"/>
    </row>
    <row r="53" spans="1:11" ht="18.75" customHeight="1">
      <c r="A53" s="58">
        <f t="shared" si="2"/>
        <v>14</v>
      </c>
      <c r="B53" s="12" t="s">
        <v>115</v>
      </c>
      <c r="C53" s="367"/>
      <c r="D53" s="214">
        <v>60</v>
      </c>
      <c r="E53" s="218"/>
      <c r="F53" s="214">
        <f t="shared" si="3"/>
        <v>4</v>
      </c>
      <c r="G53" s="5" t="s">
        <v>180</v>
      </c>
      <c r="H53" s="5">
        <v>38.700000000000003</v>
      </c>
      <c r="I53" s="5" t="s">
        <v>181</v>
      </c>
      <c r="J53" s="5">
        <f>+F53*H53</f>
        <v>154.80000000000001</v>
      </c>
    </row>
    <row r="54" spans="1:11" ht="18.75" customHeight="1">
      <c r="A54" s="58">
        <f t="shared" si="2"/>
        <v>15</v>
      </c>
      <c r="B54" s="12" t="s">
        <v>116</v>
      </c>
      <c r="C54" s="367"/>
      <c r="D54" s="214">
        <v>120</v>
      </c>
      <c r="E54" s="218"/>
      <c r="F54" s="143"/>
    </row>
    <row r="55" spans="1:11" ht="18.75" customHeight="1">
      <c r="A55" s="58">
        <f t="shared" si="2"/>
        <v>16</v>
      </c>
      <c r="B55" s="12" t="s">
        <v>23</v>
      </c>
      <c r="C55" s="367"/>
      <c r="D55" s="214">
        <v>320</v>
      </c>
      <c r="E55" s="218"/>
      <c r="F55" s="143"/>
    </row>
    <row r="56" spans="1:11" ht="18.75" customHeight="1">
      <c r="A56" s="58">
        <f t="shared" si="2"/>
        <v>17</v>
      </c>
      <c r="B56" s="12" t="s">
        <v>24</v>
      </c>
      <c r="C56" s="367"/>
      <c r="D56" s="214">
        <v>65</v>
      </c>
      <c r="E56" s="218"/>
      <c r="F56" s="143"/>
    </row>
    <row r="57" spans="1:11" ht="18.75" hidden="1" customHeight="1">
      <c r="A57" s="58">
        <f t="shared" si="2"/>
        <v>18</v>
      </c>
      <c r="B57" s="12" t="s">
        <v>63</v>
      </c>
      <c r="C57" s="367"/>
      <c r="D57" s="214"/>
      <c r="E57" s="218"/>
      <c r="F57" s="143"/>
    </row>
    <row r="58" spans="1:11" ht="18.75" hidden="1" customHeight="1">
      <c r="A58" s="58">
        <f t="shared" si="2"/>
        <v>19</v>
      </c>
      <c r="B58" s="12" t="s">
        <v>50</v>
      </c>
      <c r="C58" s="367"/>
      <c r="D58" s="214">
        <f>+D25</f>
        <v>0</v>
      </c>
      <c r="E58" s="218"/>
      <c r="F58" s="143"/>
    </row>
    <row r="59" spans="1:11" ht="18.75" customHeight="1">
      <c r="A59" s="58">
        <v>18</v>
      </c>
      <c r="B59" s="12" t="s">
        <v>42</v>
      </c>
      <c r="C59" s="367"/>
      <c r="D59" s="214">
        <v>105</v>
      </c>
      <c r="E59" s="218"/>
      <c r="F59" s="143"/>
    </row>
    <row r="60" spans="1:11" ht="18.75" customHeight="1">
      <c r="A60" s="58">
        <f t="shared" si="2"/>
        <v>19</v>
      </c>
      <c r="B60" s="12" t="s">
        <v>71</v>
      </c>
      <c r="C60" s="367"/>
      <c r="D60" s="214">
        <v>46</v>
      </c>
      <c r="E60" s="218"/>
      <c r="F60" s="143"/>
    </row>
    <row r="61" spans="1:11" ht="18.75" customHeight="1">
      <c r="A61" s="58">
        <f t="shared" si="2"/>
        <v>20</v>
      </c>
      <c r="B61" s="12" t="s">
        <v>72</v>
      </c>
      <c r="C61" s="367"/>
      <c r="D61" s="214">
        <v>112</v>
      </c>
      <c r="E61" s="218"/>
      <c r="F61" s="143"/>
    </row>
    <row r="62" spans="1:11" ht="18.75" hidden="1" customHeight="1">
      <c r="A62" s="58">
        <f t="shared" si="2"/>
        <v>21</v>
      </c>
      <c r="B62" s="12" t="s">
        <v>43</v>
      </c>
      <c r="C62" s="367"/>
      <c r="D62" s="214"/>
      <c r="E62" s="218"/>
      <c r="F62" s="143"/>
    </row>
    <row r="63" spans="1:11" ht="18.75" hidden="1" customHeight="1">
      <c r="A63" s="58">
        <f t="shared" si="2"/>
        <v>22</v>
      </c>
      <c r="B63" s="12" t="s">
        <v>117</v>
      </c>
      <c r="C63" s="367"/>
      <c r="D63" s="214"/>
      <c r="E63" s="218"/>
      <c r="F63" s="143"/>
    </row>
    <row r="64" spans="1:11" ht="18.75" hidden="1" customHeight="1">
      <c r="A64" s="58">
        <f t="shared" si="2"/>
        <v>23</v>
      </c>
      <c r="B64" s="12" t="s">
        <v>44</v>
      </c>
      <c r="C64" s="367"/>
      <c r="D64" s="214"/>
      <c r="E64" s="218"/>
      <c r="F64" s="143"/>
    </row>
    <row r="65" spans="1:7" ht="18.75" customHeight="1">
      <c r="A65" s="58">
        <v>21</v>
      </c>
      <c r="B65" s="12" t="s">
        <v>60</v>
      </c>
      <c r="C65" s="367"/>
      <c r="D65" s="214">
        <v>64.95</v>
      </c>
      <c r="E65" s="218"/>
      <c r="F65" s="143"/>
    </row>
    <row r="66" spans="1:7" ht="18.75" customHeight="1">
      <c r="A66" s="58">
        <f t="shared" si="2"/>
        <v>22</v>
      </c>
      <c r="B66" s="12" t="s">
        <v>301</v>
      </c>
      <c r="C66" s="367"/>
      <c r="D66" s="214">
        <v>200</v>
      </c>
      <c r="E66" s="218"/>
      <c r="F66" s="143"/>
    </row>
    <row r="67" spans="1:7" ht="18.75" customHeight="1">
      <c r="A67" s="58">
        <f t="shared" si="2"/>
        <v>23</v>
      </c>
      <c r="B67" s="12" t="s">
        <v>323</v>
      </c>
      <c r="C67" s="367"/>
      <c r="D67" s="214">
        <v>100</v>
      </c>
      <c r="E67" s="218"/>
      <c r="F67" s="143"/>
    </row>
    <row r="68" spans="1:7" ht="18.75" hidden="1" customHeight="1">
      <c r="A68" s="58">
        <f t="shared" si="2"/>
        <v>24</v>
      </c>
      <c r="B68" s="12"/>
      <c r="C68" s="367"/>
      <c r="D68" s="214"/>
      <c r="E68" s="218"/>
      <c r="F68" s="143" t="s">
        <v>318</v>
      </c>
    </row>
    <row r="69" spans="1:7" ht="18.75" hidden="1" customHeight="1">
      <c r="A69" s="58">
        <f t="shared" si="2"/>
        <v>25</v>
      </c>
      <c r="B69" s="12" t="s">
        <v>209</v>
      </c>
      <c r="C69" s="367"/>
      <c r="D69" s="214"/>
      <c r="E69" s="218"/>
      <c r="F69" s="143"/>
    </row>
    <row r="70" spans="1:7" ht="18.75" hidden="1" customHeight="1">
      <c r="A70" s="58">
        <f t="shared" si="2"/>
        <v>26</v>
      </c>
      <c r="B70" s="12" t="s">
        <v>208</v>
      </c>
      <c r="C70" s="367"/>
      <c r="D70" s="214"/>
      <c r="E70" s="218"/>
      <c r="F70" s="143"/>
    </row>
    <row r="71" spans="1:7" ht="18.75" customHeight="1">
      <c r="A71" s="58">
        <v>24</v>
      </c>
      <c r="B71" s="12" t="s">
        <v>25</v>
      </c>
      <c r="C71" s="367"/>
      <c r="D71" s="214">
        <v>435.6</v>
      </c>
      <c r="E71" s="218"/>
      <c r="F71" s="143"/>
    </row>
    <row r="72" spans="1:7" s="346" customFormat="1">
      <c r="A72" s="343">
        <f>+A71+0.1</f>
        <v>24.1</v>
      </c>
      <c r="B72" s="344" t="s">
        <v>73</v>
      </c>
      <c r="C72" s="344"/>
      <c r="D72" s="445">
        <v>435.6</v>
      </c>
      <c r="E72" s="345"/>
      <c r="F72" s="347"/>
    </row>
    <row r="73" spans="1:7" ht="18.75" hidden="1" customHeight="1">
      <c r="A73" s="58">
        <f>+A71+1</f>
        <v>25</v>
      </c>
      <c r="B73" s="12" t="s">
        <v>74</v>
      </c>
      <c r="C73" s="367"/>
      <c r="D73" s="214"/>
      <c r="E73" s="218"/>
      <c r="F73" s="143"/>
    </row>
    <row r="74" spans="1:7" ht="18.75" customHeight="1">
      <c r="A74" s="58">
        <v>25</v>
      </c>
      <c r="B74" s="12" t="s">
        <v>64</v>
      </c>
      <c r="C74" s="367"/>
      <c r="D74" s="214">
        <v>1.28</v>
      </c>
      <c r="E74" s="218"/>
      <c r="F74" s="143" t="s">
        <v>331</v>
      </c>
    </row>
    <row r="75" spans="1:7">
      <c r="A75" s="28"/>
      <c r="B75" s="80" t="s">
        <v>28</v>
      </c>
      <c r="C75" s="369"/>
      <c r="D75" s="439">
        <f>SUM(D35,D38:D44,D48:D71,D73:D74)</f>
        <v>62082.429999999993</v>
      </c>
      <c r="E75" s="218" t="s">
        <v>333</v>
      </c>
      <c r="F75" s="454">
        <f>+D32-D75</f>
        <v>-2.9999999991559889E-2</v>
      </c>
      <c r="G75" s="455"/>
    </row>
    <row r="76" spans="1:7" ht="37.5" customHeight="1">
      <c r="B76" s="53"/>
      <c r="C76" s="43"/>
      <c r="F76" s="143"/>
    </row>
    <row r="77" spans="1:7" ht="26.25" hidden="1" customHeight="1">
      <c r="B77" s="198" t="s">
        <v>2</v>
      </c>
      <c r="C77" s="213"/>
      <c r="D77" s="212" t="s">
        <v>325</v>
      </c>
      <c r="E77" s="213"/>
    </row>
    <row r="78" spans="1:7" ht="15.75" hidden="1" customHeight="1">
      <c r="B78" s="53"/>
      <c r="D78" s="447" t="s">
        <v>89</v>
      </c>
      <c r="E78" s="219"/>
    </row>
    <row r="79" spans="1:7" ht="30.75" hidden="1" customHeight="1">
      <c r="B79" s="198" t="s">
        <v>6</v>
      </c>
      <c r="C79" s="212"/>
      <c r="D79" s="212" t="s">
        <v>326</v>
      </c>
      <c r="E79" s="212"/>
    </row>
    <row r="80" spans="1:7" ht="13.5" hidden="1" customHeight="1">
      <c r="D80" s="447" t="s">
        <v>89</v>
      </c>
      <c r="E80" s="219"/>
    </row>
    <row r="81" spans="1:6" hidden="1">
      <c r="B81" s="43" t="s">
        <v>184</v>
      </c>
    </row>
    <row r="82" spans="1:6" s="197" customFormat="1" ht="109.5" customHeight="1">
      <c r="A82" s="231" t="s">
        <v>198</v>
      </c>
      <c r="D82" s="229"/>
      <c r="E82" s="230" t="s">
        <v>213</v>
      </c>
      <c r="F82" s="348"/>
    </row>
    <row r="83" spans="1:6" ht="40.5" customHeight="1">
      <c r="B83" s="56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9" width="0" style="42" hidden="1" customWidth="1"/>
    <col min="20" max="16384" width="9.140625" style="42"/>
  </cols>
  <sheetData>
    <row r="1" spans="1:10" s="40" customFormat="1" ht="17.25">
      <c r="A1" s="223"/>
      <c r="B1" s="224"/>
      <c r="C1" s="448" t="s">
        <v>182</v>
      </c>
      <c r="D1" s="406">
        <f>+'Ekamut-caxs'!E1+1</f>
        <v>76</v>
      </c>
      <c r="E1" s="53"/>
      <c r="F1" s="28"/>
      <c r="G1" s="28"/>
    </row>
    <row r="2" spans="1:10" s="40" customFormat="1" ht="17.25">
      <c r="A2" s="223"/>
      <c r="B2" s="225"/>
      <c r="C2" s="448" t="s">
        <v>38</v>
      </c>
      <c r="D2" s="407"/>
      <c r="E2" s="53"/>
      <c r="F2" s="28"/>
      <c r="G2" s="28"/>
    </row>
    <row r="3" spans="1:10" s="40" customFormat="1" ht="17.25">
      <c r="A3" s="223"/>
      <c r="B3" s="225"/>
      <c r="C3" s="448" t="s">
        <v>205</v>
      </c>
      <c r="D3" s="407"/>
      <c r="E3" s="53"/>
      <c r="F3" s="28"/>
      <c r="G3" s="28"/>
    </row>
    <row r="4" spans="1:10" s="40" customFormat="1" ht="17.25">
      <c r="A4" s="223"/>
      <c r="B4" s="225"/>
      <c r="C4" s="448" t="s">
        <v>320</v>
      </c>
      <c r="D4" s="408"/>
      <c r="E4" s="53"/>
      <c r="F4" s="28"/>
      <c r="G4" s="28"/>
    </row>
    <row r="5" spans="1:10" s="40" customFormat="1" ht="17.25">
      <c r="A5" s="223"/>
      <c r="B5" s="225"/>
      <c r="C5" s="448" t="s">
        <v>206</v>
      </c>
      <c r="D5" s="408"/>
      <c r="E5" s="53"/>
      <c r="F5" s="28"/>
      <c r="G5" s="28"/>
    </row>
    <row r="6" spans="1:10" s="40" customFormat="1" ht="17.25">
      <c r="A6" s="223"/>
      <c r="B6" s="225"/>
      <c r="C6" s="448"/>
      <c r="D6" s="408"/>
      <c r="E6" s="53"/>
      <c r="F6" s="28"/>
      <c r="G6" s="28"/>
    </row>
    <row r="7" spans="1:10" s="40" customFormat="1" ht="17.25">
      <c r="A7" s="223"/>
      <c r="B7" s="373"/>
      <c r="C7" s="449" t="s">
        <v>260</v>
      </c>
      <c r="D7" s="406">
        <f>+'Ekamut-caxs'!E7+1</f>
        <v>76</v>
      </c>
      <c r="E7" s="341"/>
      <c r="F7" s="53"/>
      <c r="G7" s="28"/>
      <c r="H7" s="28"/>
      <c r="I7" s="28"/>
      <c r="J7" s="28"/>
    </row>
    <row r="8" spans="1:10" s="40" customFormat="1" ht="17.25">
      <c r="A8" s="223"/>
      <c r="B8" s="223"/>
      <c r="C8" s="450" t="s">
        <v>38</v>
      </c>
      <c r="D8" s="409"/>
      <c r="E8" s="310"/>
      <c r="F8" s="53"/>
      <c r="G8" s="28"/>
      <c r="H8" s="28"/>
      <c r="I8" s="28"/>
      <c r="J8" s="28"/>
    </row>
    <row r="9" spans="1:10" s="40" customFormat="1" ht="17.25">
      <c r="A9" s="223"/>
      <c r="B9" s="223"/>
      <c r="C9" s="450" t="s">
        <v>262</v>
      </c>
      <c r="D9" s="410"/>
      <c r="E9" s="310"/>
      <c r="F9" s="53"/>
      <c r="G9" s="28"/>
      <c r="H9" s="28"/>
      <c r="I9" s="28"/>
      <c r="J9" s="28"/>
    </row>
    <row r="10" spans="1:10" s="40" customFormat="1" ht="17.25">
      <c r="A10" s="223"/>
      <c r="B10" s="223"/>
      <c r="C10" s="451" t="str">
        <f>+'Ekamut-caxs'!D10</f>
        <v>«20» մայիսի, 2025թ.</v>
      </c>
      <c r="D10" s="410"/>
      <c r="E10" s="213"/>
      <c r="F10" s="53"/>
      <c r="G10" s="28"/>
      <c r="H10" s="28"/>
      <c r="I10" s="28"/>
      <c r="J10" s="28"/>
    </row>
    <row r="11" spans="1:10" s="40" customFormat="1" ht="17.25">
      <c r="A11" s="223"/>
      <c r="B11" s="225"/>
      <c r="C11" s="451" t="str">
        <f>+'Ekamut-caxs'!D11</f>
        <v xml:space="preserve">հ. 1992-Ա որոշմամբ </v>
      </c>
      <c r="D11" s="408"/>
      <c r="E11" s="53"/>
      <c r="F11" s="28"/>
      <c r="G11" s="28"/>
    </row>
    <row r="12" spans="1:10" s="40" customFormat="1" ht="12.75" customHeight="1">
      <c r="A12" s="223"/>
      <c r="B12" s="225"/>
      <c r="C12" s="216"/>
      <c r="E12" s="53"/>
      <c r="F12" s="28"/>
      <c r="G12" s="28"/>
    </row>
    <row r="13" spans="1:10" s="40" customFormat="1" ht="19.5" customHeight="1">
      <c r="A13" s="459" t="s">
        <v>39</v>
      </c>
      <c r="B13" s="459"/>
      <c r="C13" s="459"/>
      <c r="D13" s="459"/>
      <c r="E13" s="53"/>
      <c r="F13" s="28"/>
      <c r="G13" s="28"/>
    </row>
    <row r="14" spans="1:10" s="5" customFormat="1" ht="20.25">
      <c r="A14" s="457" t="s">
        <v>324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285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3"/>
      <c r="B17" s="225"/>
      <c r="C17" s="452" t="s">
        <v>207</v>
      </c>
      <c r="D17" s="375"/>
      <c r="E17" s="53"/>
      <c r="F17" s="28"/>
      <c r="G17" s="28"/>
    </row>
    <row r="18" spans="1:7" s="43" customFormat="1" ht="31.5" customHeight="1" thickBot="1">
      <c r="A18" s="376" t="s">
        <v>3</v>
      </c>
      <c r="B18" s="377" t="s">
        <v>29</v>
      </c>
      <c r="C18" s="453" t="s">
        <v>40</v>
      </c>
      <c r="D18" s="378"/>
      <c r="E18" s="390">
        <f>+C19-C77</f>
        <v>5117.7000000000007</v>
      </c>
      <c r="G18" s="140" t="s">
        <v>203</v>
      </c>
    </row>
    <row r="19" spans="1:7" s="40" customFormat="1" ht="40.9" customHeight="1" thickBot="1">
      <c r="A19" s="379" t="s">
        <v>7</v>
      </c>
      <c r="B19" s="380" t="s">
        <v>30</v>
      </c>
      <c r="C19" s="132">
        <v>5574.3</v>
      </c>
      <c r="D19" s="381"/>
      <c r="E19" s="460" t="s">
        <v>204</v>
      </c>
      <c r="F19" s="460"/>
      <c r="G19" s="138"/>
    </row>
    <row r="20" spans="1:7" s="40" customFormat="1" ht="17.25">
      <c r="A20" s="379" t="s">
        <v>9</v>
      </c>
      <c r="B20" s="380" t="s">
        <v>77</v>
      </c>
      <c r="C20" s="132">
        <f>SUM(C21:C22,C25,C29:C34)</f>
        <v>62396.700000000004</v>
      </c>
      <c r="D20" s="382"/>
      <c r="E20" s="53"/>
      <c r="F20" s="28"/>
      <c r="G20" s="28"/>
    </row>
    <row r="21" spans="1:7" s="40" customFormat="1" ht="18" customHeight="1">
      <c r="A21" s="34">
        <v>1</v>
      </c>
      <c r="B21" s="221" t="str">
        <f>+'Ekamut-caxs'!B17</f>
        <v>Սուբսիդիայից</v>
      </c>
      <c r="C21" s="131">
        <f>+'Ekamut-caxs'!D17</f>
        <v>60180.5</v>
      </c>
      <c r="D21" s="217"/>
      <c r="E21" s="53"/>
      <c r="F21" s="28"/>
      <c r="G21" s="28"/>
    </row>
    <row r="22" spans="1:7" s="40" customFormat="1" ht="18" customHeight="1">
      <c r="A22" s="34">
        <f>+A21+1</f>
        <v>2</v>
      </c>
      <c r="B22" s="221" t="str">
        <f>+'Ekamut-caxs'!B18</f>
        <v>Այլ նպաստներ բյուջեից, որից՝</v>
      </c>
      <c r="C22" s="131">
        <f>SUM(C23:C24)</f>
        <v>64.900000000000006</v>
      </c>
      <c r="D22" s="217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64.900000000000006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1" t="str">
        <f>+'Ekamut-caxs'!B21</f>
        <v>Դրամաշնորհներ բյուջեից, որից՝</v>
      </c>
      <c r="C25" s="131">
        <f>SUM(C26:C28)</f>
        <v>2151.3000000000002</v>
      </c>
      <c r="D25" s="217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831.5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569.79999999999995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237</v>
      </c>
      <c r="C28" s="353">
        <v>750</v>
      </c>
      <c r="D28" s="360"/>
      <c r="E28" s="361"/>
      <c r="F28" s="362"/>
      <c r="G28" s="362"/>
    </row>
    <row r="29" spans="1:7" s="40" customFormat="1" ht="18" hidden="1" customHeight="1">
      <c r="A29" s="34">
        <f>+A25+1</f>
        <v>4</v>
      </c>
      <c r="B29" s="221" t="str">
        <f>+'Ekamut-caxs'!B24</f>
        <v xml:space="preserve">Վճարովի ծառայություններից </v>
      </c>
      <c r="C29" s="131">
        <f>+'Ekamut-caxs'!D24</f>
        <v>0</v>
      </c>
      <c r="D29" s="217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1" t="str">
        <f>+'Ekamut-caxs'!B25</f>
        <v>Սպասարկման և կոմունալ համավճարներից</v>
      </c>
      <c r="C30" s="130">
        <f>+'Ekamut-caxs'!D25</f>
        <v>0</v>
      </c>
      <c r="D30" s="217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1" t="str">
        <f>+'Ekamut-caxs'!B26</f>
        <v>Ֆինանսական օգնությունից (օգնիր մանկապարտեզիդ)</v>
      </c>
      <c r="C31" s="131">
        <f>+'Ekamut-caxs'!D26</f>
        <v>0</v>
      </c>
      <c r="D31" s="217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1" t="s">
        <v>31</v>
      </c>
      <c r="C32" s="130"/>
      <c r="D32" s="217"/>
      <c r="E32" s="53"/>
      <c r="F32" s="28"/>
      <c r="G32" s="28"/>
    </row>
    <row r="33" spans="1:7" s="40" customFormat="1" ht="18" hidden="1" customHeight="1">
      <c r="A33" s="34">
        <v>5</v>
      </c>
      <c r="B33" s="221"/>
      <c r="C33" s="130"/>
      <c r="D33" s="217"/>
      <c r="E33" s="53"/>
      <c r="F33" s="28"/>
      <c r="G33" s="28"/>
    </row>
    <row r="34" spans="1:7" s="40" customFormat="1" ht="18" hidden="1" customHeight="1">
      <c r="A34" s="34">
        <f>+A33+1</f>
        <v>6</v>
      </c>
      <c r="B34" s="221" t="str">
        <f>+'Ekamut-caxs'!B31</f>
        <v>Այլ եկամուտներ</v>
      </c>
      <c r="C34" s="130">
        <f>+'Ekamut-caxs'!D31</f>
        <v>0</v>
      </c>
      <c r="D34" s="217"/>
      <c r="E34" s="53" t="s">
        <v>265</v>
      </c>
      <c r="F34" s="28"/>
      <c r="G34" s="28"/>
    </row>
    <row r="35" spans="1:7" s="40" customFormat="1" ht="17.25">
      <c r="A35" s="379" t="s">
        <v>32</v>
      </c>
      <c r="B35" s="380" t="s">
        <v>78</v>
      </c>
      <c r="C35" s="132">
        <f>C36+C79+C91</f>
        <v>66098.53</v>
      </c>
      <c r="D35" s="382"/>
      <c r="E35" s="143"/>
      <c r="F35" s="28"/>
      <c r="G35" s="28"/>
    </row>
    <row r="36" spans="1:7" s="40" customFormat="1" ht="17.25">
      <c r="A36" s="27" t="s">
        <v>52</v>
      </c>
      <c r="B36" s="380" t="s">
        <v>55</v>
      </c>
      <c r="C36" s="132">
        <f>SUM(C37,C40:C46,C50:C73,C77:C78)</f>
        <v>62103.429999999993</v>
      </c>
      <c r="D36" s="382"/>
      <c r="E36" s="53"/>
      <c r="F36" s="28"/>
      <c r="G36" s="28"/>
    </row>
    <row r="37" spans="1:7" s="40" customFormat="1" ht="18" customHeight="1">
      <c r="A37" s="34">
        <v>1</v>
      </c>
      <c r="B37" s="221" t="str">
        <f>+'Ekamut-caxs'!B35</f>
        <v>Աշխատավարձի գծով, որից՝</v>
      </c>
      <c r="C37" s="131">
        <f>+'Ekamut-caxs'!D35</f>
        <v>49374</v>
      </c>
      <c r="D37" s="217"/>
      <c r="E37" s="143">
        <f>+C37-'Ekamut-caxs'!D35</f>
        <v>0</v>
      </c>
      <c r="F37" s="28"/>
      <c r="G37" s="28"/>
    </row>
    <row r="38" spans="1:7" s="363" customFormat="1" ht="15.75" hidden="1" customHeight="1">
      <c r="A38" s="351">
        <f>+A37+0.1</f>
        <v>1.1000000000000001</v>
      </c>
      <c r="B38" s="352" t="str">
        <f>+'Ekamut-caxs'!B36</f>
        <v>վճարովի ծառայության գծով</v>
      </c>
      <c r="C38" s="353">
        <f>+'Ekamut-caxs'!D36</f>
        <v>0</v>
      </c>
      <c r="D38" s="360"/>
      <c r="E38" s="143">
        <f>+C38-'Ekamut-caxs'!D36</f>
        <v>0</v>
      </c>
      <c r="F38" s="362"/>
      <c r="G38" s="362"/>
    </row>
    <row r="39" spans="1:7" s="363" customFormat="1" ht="15.75" customHeight="1">
      <c r="A39" s="351">
        <v>1.1000000000000001</v>
      </c>
      <c r="B39" s="352" t="str">
        <f>+'Ekamut-caxs'!B37</f>
        <v>պարգևատրման գծով</v>
      </c>
      <c r="C39" s="353">
        <f>+'Ekamut-caxs'!D37</f>
        <v>3157.8</v>
      </c>
      <c r="D39" s="360"/>
      <c r="E39" s="143">
        <f>+C39-'Ekamut-caxs'!D37</f>
        <v>0</v>
      </c>
      <c r="F39" s="362"/>
      <c r="G39" s="362"/>
    </row>
    <row r="40" spans="1:7" s="40" customFormat="1" ht="18" customHeight="1">
      <c r="A40" s="34">
        <f>+A37+1</f>
        <v>2</v>
      </c>
      <c r="B40" s="221" t="str">
        <f>+'Ekamut-caxs'!B38</f>
        <v>Սննդի գծով</v>
      </c>
      <c r="C40" s="131">
        <f>+'Ekamut-caxs'!D38</f>
        <v>6657.7999999999993</v>
      </c>
      <c r="D40" s="217"/>
      <c r="E40" s="143">
        <f>+C40-'Ekamut-caxs'!D38</f>
        <v>0</v>
      </c>
      <c r="F40" s="28"/>
      <c r="G40" s="28"/>
    </row>
    <row r="41" spans="1:7" s="40" customFormat="1" ht="18" customHeight="1">
      <c r="A41" s="34">
        <f>+A40+1</f>
        <v>3</v>
      </c>
      <c r="B41" s="221" t="str">
        <f>+'Ekamut-caxs'!B39</f>
        <v>Ջեռուցման գծով</v>
      </c>
      <c r="C41" s="131">
        <f>+'Ekamut-caxs'!D39</f>
        <v>901.6</v>
      </c>
      <c r="D41" s="217"/>
      <c r="E41" s="143">
        <f>+C41-'Ekamut-caxs'!D39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1" t="str">
        <f>+'Ekamut-caxs'!B40</f>
        <v>Էլեկտրաէներգիայի գծով</v>
      </c>
      <c r="C42" s="131">
        <f>+'Ekamut-caxs'!D40</f>
        <v>1260.3</v>
      </c>
      <c r="D42" s="217"/>
      <c r="E42" s="143">
        <f>+C42-'Ekamut-caxs'!D40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1" t="str">
        <f>+'Ekamut-caxs'!B41</f>
        <v>Ջրմուղ-կոյուղու գծով</v>
      </c>
      <c r="C43" s="131">
        <f>+'Komunal '!M27</f>
        <v>276.39999999999998</v>
      </c>
      <c r="D43" s="217"/>
      <c r="E43" s="143">
        <f>+C43-'Ekamut-caxs'!D41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1" t="str">
        <f>+'Ekamut-caxs'!B42</f>
        <v>Աղբահանության գծով</v>
      </c>
      <c r="C44" s="131">
        <f>+'Ekamut-caxs'!D42</f>
        <v>24.2</v>
      </c>
      <c r="D44" s="217"/>
      <c r="E44" s="143">
        <f>+C44-'Ekamut-caxs'!D42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1" t="str">
        <f>+'Ekamut-caxs'!B43</f>
        <v>Ախտաբանության գծով</v>
      </c>
      <c r="C45" s="131">
        <f>+'Ekamut-caxs'!D43</f>
        <v>166.5</v>
      </c>
      <c r="D45" s="217"/>
      <c r="E45" s="143">
        <f>+C45-'Ekamut-caxs'!D43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1" t="str">
        <f>+'Ekamut-caxs'!B44</f>
        <v>Կապի գծով, այդ թվում`</v>
      </c>
      <c r="C46" s="131">
        <f>SUM(C47:C49)</f>
        <v>180.2</v>
      </c>
      <c r="D46" s="217"/>
      <c r="E46" s="143">
        <f>+C46-'Ekamut-caxs'!D44</f>
        <v>0</v>
      </c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+'Ekamut-caxs'!B45</f>
        <v>բաժանորդային վճար</v>
      </c>
      <c r="C47" s="354">
        <f>+'Ekamut-caxs'!D45</f>
        <v>57.6</v>
      </c>
      <c r="D47" s="360"/>
      <c r="E47" s="143">
        <f>+C47-'Ekamut-caxs'!D45</f>
        <v>0</v>
      </c>
      <c r="F47" s="362"/>
      <c r="G47" s="362"/>
    </row>
    <row r="48" spans="1:7" s="363" customFormat="1" ht="15.75" customHeight="1">
      <c r="A48" s="351">
        <f>+A47+0.1</f>
        <v>8.1999999999999993</v>
      </c>
      <c r="B48" s="352" t="str">
        <f>+'Ekamut-caxs'!B46</f>
        <v>րոպեավճար</v>
      </c>
      <c r="C48" s="354">
        <f>+'Ekamut-caxs'!D46</f>
        <v>65</v>
      </c>
      <c r="D48" s="360"/>
      <c r="E48" s="143">
        <f>+C48-'Ekamut-caxs'!D46</f>
        <v>0</v>
      </c>
      <c r="F48" s="362"/>
      <c r="G48" s="362"/>
    </row>
    <row r="49" spans="1:7" s="363" customFormat="1" ht="15.75" customHeight="1">
      <c r="A49" s="351">
        <f>+A48+0.1</f>
        <v>8.2999999999999989</v>
      </c>
      <c r="B49" s="352" t="str">
        <f>+'Ekamut-caxs'!B47</f>
        <v>ինտերնետ կապ</v>
      </c>
      <c r="C49" s="354">
        <f>+'Ekamut-caxs'!D47</f>
        <v>57.6</v>
      </c>
      <c r="D49" s="360"/>
      <c r="E49" s="143">
        <f>+C49-'Ekamut-caxs'!D47</f>
        <v>0</v>
      </c>
      <c r="F49" s="362"/>
      <c r="G49" s="362"/>
    </row>
    <row r="50" spans="1:7" s="40" customFormat="1" ht="18" customHeight="1">
      <c r="A50" s="34">
        <f>+A46+1</f>
        <v>9</v>
      </c>
      <c r="B50" s="221" t="str">
        <f>+'Ekamut-caxs'!B48</f>
        <v>Բանկային ծառայության գծով</v>
      </c>
      <c r="C50" s="131">
        <f>+'Ekamut-caxs'!D48</f>
        <v>12</v>
      </c>
      <c r="D50" s="217"/>
      <c r="E50" s="143">
        <f>+C50-'Ekamut-caxs'!D48</f>
        <v>0</v>
      </c>
      <c r="F50" s="28"/>
      <c r="G50" s="28"/>
    </row>
    <row r="51" spans="1:7" s="40" customFormat="1" ht="18" customHeight="1">
      <c r="A51" s="34">
        <f>+A50+1</f>
        <v>10</v>
      </c>
      <c r="B51" s="221" t="str">
        <f>+'Ekamut-caxs'!B49</f>
        <v>Տնտեսական ապրանքների գծով</v>
      </c>
      <c r="C51" s="131">
        <f>+'Ekamut-caxs'!D49</f>
        <v>588</v>
      </c>
      <c r="D51" s="217"/>
      <c r="E51" s="143">
        <f>+C51-'Ekamut-caxs'!D49</f>
        <v>0</v>
      </c>
      <c r="F51" s="28"/>
      <c r="G51" s="28"/>
    </row>
    <row r="52" spans="1:7" s="40" customFormat="1" ht="18" customHeight="1">
      <c r="A52" s="34">
        <f t="shared" ref="A52:A73" si="2">+A51+1</f>
        <v>11</v>
      </c>
      <c r="B52" s="221" t="str">
        <f>+'Ekamut-caxs'!B50</f>
        <v>Գրասենյակային ապրանքների գծով</v>
      </c>
      <c r="C52" s="131">
        <f>+'Ekamut-caxs'!D50</f>
        <v>111.6</v>
      </c>
      <c r="D52" s="217"/>
      <c r="E52" s="143">
        <f>+C52-'Ekamut-caxs'!D50</f>
        <v>0</v>
      </c>
      <c r="F52" s="28"/>
      <c r="G52" s="28"/>
    </row>
    <row r="53" spans="1:7" s="40" customFormat="1" ht="18" customHeight="1">
      <c r="A53" s="34">
        <f t="shared" si="2"/>
        <v>12</v>
      </c>
      <c r="B53" s="221" t="str">
        <f>+'Ekamut-caxs'!B51</f>
        <v>Փոքրարժեք կամ արագամաշ առարկաների գծով</v>
      </c>
      <c r="C53" s="131">
        <f>+'Ekamut-caxs'!D51</f>
        <v>500</v>
      </c>
      <c r="D53" s="217"/>
      <c r="E53" s="143">
        <f>+C53-'Ekamut-caxs'!D51</f>
        <v>0</v>
      </c>
      <c r="F53" s="28"/>
      <c r="G53" s="28"/>
    </row>
    <row r="54" spans="1:7" s="40" customFormat="1" ht="18" customHeight="1">
      <c r="A54" s="34">
        <f t="shared" si="2"/>
        <v>13</v>
      </c>
      <c r="B54" s="221" t="str">
        <f>+'Ekamut-caxs'!B52</f>
        <v>Ուսումնական նյութերի գծով</v>
      </c>
      <c r="C54" s="131">
        <f>+'Ekamut-caxs'!D52</f>
        <v>400</v>
      </c>
      <c r="D54" s="217"/>
      <c r="E54" s="143">
        <f>+C54-'Ekamut-caxs'!D52</f>
        <v>0</v>
      </c>
      <c r="F54" s="28"/>
      <c r="G54" s="28"/>
    </row>
    <row r="55" spans="1:7" s="40" customFormat="1" ht="18" customHeight="1">
      <c r="A55" s="34">
        <f t="shared" si="2"/>
        <v>14</v>
      </c>
      <c r="B55" s="221" t="str">
        <f>+'Ekamut-caxs'!B53</f>
        <v>Դեղորայքի գծով</v>
      </c>
      <c r="C55" s="131">
        <f>+'Ekamut-caxs'!D53</f>
        <v>60</v>
      </c>
      <c r="D55" s="217"/>
      <c r="E55" s="143">
        <f>+C55-'Ekamut-caxs'!D53</f>
        <v>0</v>
      </c>
      <c r="F55" s="28"/>
      <c r="G55" s="28"/>
    </row>
    <row r="56" spans="1:7" s="40" customFormat="1" ht="18" customHeight="1">
      <c r="A56" s="34">
        <f t="shared" si="2"/>
        <v>15</v>
      </c>
      <c r="B56" s="221" t="str">
        <f>+'Ekamut-caxs'!B54</f>
        <v>Բուժ.ծառայության գծով</v>
      </c>
      <c r="C56" s="131">
        <f>+'Ekamut-caxs'!D54</f>
        <v>120</v>
      </c>
      <c r="D56" s="217"/>
      <c r="E56" s="143">
        <f>+C56-'Ekamut-caxs'!D54</f>
        <v>0</v>
      </c>
      <c r="F56" s="28"/>
      <c r="G56" s="28"/>
    </row>
    <row r="57" spans="1:7" s="40" customFormat="1" ht="18" customHeight="1">
      <c r="A57" s="34">
        <f t="shared" si="2"/>
        <v>16</v>
      </c>
      <c r="B57" s="221" t="str">
        <f>+'Ekamut-caxs'!B55</f>
        <v>Ընթացիկ վերանորոգման գծով</v>
      </c>
      <c r="C57" s="131">
        <f>+'Ekamut-caxs'!D55</f>
        <v>320</v>
      </c>
      <c r="D57" s="217"/>
      <c r="E57" s="143">
        <f>+C57-'Ekamut-caxs'!D55</f>
        <v>0</v>
      </c>
      <c r="F57" s="28"/>
      <c r="G57" s="28"/>
    </row>
    <row r="58" spans="1:7" s="40" customFormat="1" ht="18" customHeight="1">
      <c r="A58" s="34">
        <f t="shared" si="2"/>
        <v>17</v>
      </c>
      <c r="B58" s="221" t="str">
        <f>+'Ekamut-caxs'!B56</f>
        <v>Ջեռուցման համակարգի սպասարկման գծով</v>
      </c>
      <c r="C58" s="131">
        <f>+'Ekamut-caxs'!D56</f>
        <v>65</v>
      </c>
      <c r="D58" s="217"/>
      <c r="E58" s="143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18</v>
      </c>
      <c r="B59" s="221" t="str">
        <f>+'Ekamut-caxs'!B57</f>
        <v>Կաթսայատան սպասարկման գծով</v>
      </c>
      <c r="C59" s="131">
        <f>+'Ekamut-caxs'!D57</f>
        <v>0</v>
      </c>
      <c r="D59" s="217"/>
      <c r="E59" s="143">
        <f>+C59-'Ekamut-caxs'!D57</f>
        <v>0</v>
      </c>
      <c r="F59" s="28"/>
      <c r="G59" s="28"/>
    </row>
    <row r="60" spans="1:7" s="40" customFormat="1" ht="18" hidden="1" customHeight="1">
      <c r="A60" s="34">
        <f t="shared" si="2"/>
        <v>19</v>
      </c>
      <c r="B60" s="221" t="str">
        <f>+'Ekamut-caxs'!B58</f>
        <v>Սպասարկման և կոմունալ համավճարների գծով</v>
      </c>
      <c r="C60" s="131">
        <f>+'Ekamut-caxs'!D58</f>
        <v>0</v>
      </c>
      <c r="D60" s="217"/>
      <c r="E60" s="143">
        <f>+C60-'Ekamut-caxs'!D58</f>
        <v>0</v>
      </c>
      <c r="F60" s="28"/>
      <c r="G60" s="28"/>
    </row>
    <row r="61" spans="1:7" s="40" customFormat="1" ht="18" customHeight="1">
      <c r="A61" s="34">
        <v>18</v>
      </c>
      <c r="B61" s="221" t="str">
        <f>+'Ekamut-caxs'!B59</f>
        <v>Գնումների համակարգողի ծառայության գծով</v>
      </c>
      <c r="C61" s="131">
        <f>+'Ekamut-caxs'!D59</f>
        <v>105</v>
      </c>
      <c r="D61" s="217"/>
      <c r="E61" s="143">
        <f>+C61-'Ekamut-caxs'!D59</f>
        <v>0</v>
      </c>
      <c r="F61" s="28"/>
      <c r="G61" s="28"/>
    </row>
    <row r="62" spans="1:7" s="40" customFormat="1" ht="18" customHeight="1">
      <c r="A62" s="34">
        <f t="shared" si="2"/>
        <v>19</v>
      </c>
      <c r="B62" s="221" t="str">
        <f>+'Ekamut-caxs'!B60</f>
        <v>Համակարգիչների տեխնիկական սպասարկման գծով</v>
      </c>
      <c r="C62" s="131">
        <f>+'Ekamut-caxs'!D60</f>
        <v>46</v>
      </c>
      <c r="D62" s="217"/>
      <c r="E62" s="143">
        <f>+C62-'Ekamut-caxs'!D60</f>
        <v>0</v>
      </c>
      <c r="F62" s="28"/>
      <c r="G62" s="28"/>
    </row>
    <row r="63" spans="1:7" s="40" customFormat="1" ht="18" customHeight="1">
      <c r="A63" s="34">
        <f t="shared" si="2"/>
        <v>20</v>
      </c>
      <c r="B63" s="221" t="str">
        <f>+'Ekamut-caxs'!B61</f>
        <v>Համակարգչային ծրագրի և կայքի սպասարկման գծով</v>
      </c>
      <c r="C63" s="131">
        <f>+'Ekamut-caxs'!D61</f>
        <v>112</v>
      </c>
      <c r="D63" s="217"/>
      <c r="E63" s="143">
        <f>+C63-'Ekamut-caxs'!D61</f>
        <v>0</v>
      </c>
      <c r="F63" s="28"/>
      <c r="G63" s="28"/>
    </row>
    <row r="64" spans="1:7" s="40" customFormat="1" ht="18" hidden="1" customHeight="1">
      <c r="A64" s="34">
        <f t="shared" si="2"/>
        <v>21</v>
      </c>
      <c r="B64" s="221" t="str">
        <f>+'Ekamut-caxs'!B62</f>
        <v>էլ․ստորագրության գծով</v>
      </c>
      <c r="C64" s="131">
        <f>+'Ekamut-caxs'!D62</f>
        <v>0</v>
      </c>
      <c r="D64" s="217"/>
      <c r="E64" s="143">
        <f>+C64-'Ekamut-caxs'!D62</f>
        <v>0</v>
      </c>
      <c r="F64" s="28"/>
      <c r="G64" s="28"/>
    </row>
    <row r="65" spans="1:7" s="40" customFormat="1" ht="18" hidden="1" customHeight="1">
      <c r="A65" s="34">
        <f t="shared" si="2"/>
        <v>22</v>
      </c>
      <c r="B65" s="221" t="str">
        <f>+'Ekamut-caxs'!B63</f>
        <v>Հայտարարության գծով</v>
      </c>
      <c r="C65" s="131">
        <f>+'Ekamut-caxs'!D63</f>
        <v>0</v>
      </c>
      <c r="D65" s="217"/>
      <c r="E65" s="143">
        <f>+C65-'Ekamut-caxs'!D63</f>
        <v>0</v>
      </c>
      <c r="F65" s="28"/>
      <c r="G65" s="28"/>
    </row>
    <row r="66" spans="1:7" s="40" customFormat="1" ht="18" hidden="1" customHeight="1">
      <c r="A66" s="34">
        <f t="shared" si="2"/>
        <v>23</v>
      </c>
      <c r="B66" s="221" t="str">
        <f>+'Ekamut-caxs'!B64</f>
        <v>Բաժանորդագրության գծով</v>
      </c>
      <c r="C66" s="131">
        <f>+'Ekamut-caxs'!D64</f>
        <v>0</v>
      </c>
      <c r="D66" s="217"/>
      <c r="E66" s="143">
        <f>+C66-'Ekamut-caxs'!D64</f>
        <v>0</v>
      </c>
      <c r="F66" s="28"/>
      <c r="G66" s="28"/>
    </row>
    <row r="67" spans="1:7" s="40" customFormat="1" ht="18" customHeight="1">
      <c r="A67" s="34">
        <v>21</v>
      </c>
      <c r="B67" s="221" t="str">
        <f>+'Ekamut-caxs'!B65</f>
        <v>Վերապատրաստման գծով</v>
      </c>
      <c r="C67" s="131">
        <f>+'Ekamut-caxs'!D65</f>
        <v>64.95</v>
      </c>
      <c r="D67" s="217"/>
      <c r="E67" s="143">
        <f>+C67-'Ekamut-caxs'!D65</f>
        <v>0</v>
      </c>
      <c r="F67" s="28"/>
      <c r="G67" s="28"/>
    </row>
    <row r="68" spans="1:7" s="40" customFormat="1" ht="18" customHeight="1">
      <c r="A68" s="34">
        <f t="shared" si="2"/>
        <v>22</v>
      </c>
      <c r="B68" s="221" t="str">
        <f>+'Ekamut-caxs'!B66</f>
        <v>Ծառերի էտման գծով</v>
      </c>
      <c r="C68" s="131">
        <f>+'Ekamut-caxs'!D66</f>
        <v>200</v>
      </c>
      <c r="D68" s="217"/>
      <c r="E68" s="143">
        <f>+C68-'Ekamut-caxs'!D66</f>
        <v>0</v>
      </c>
      <c r="F68" s="28"/>
      <c r="G68" s="28"/>
    </row>
    <row r="69" spans="1:7" s="40" customFormat="1" ht="18" customHeight="1">
      <c r="A69" s="34">
        <f t="shared" si="2"/>
        <v>23</v>
      </c>
      <c r="B69" s="221" t="str">
        <f>+'Ekamut-caxs'!B67</f>
        <v>Միջոցառման կազմակերպման գծով</v>
      </c>
      <c r="C69" s="130">
        <f>+'Ekamut-caxs'!D67</f>
        <v>100</v>
      </c>
      <c r="D69" s="217"/>
      <c r="E69" s="143">
        <f>+C69-'Ekamut-caxs'!D67</f>
        <v>0</v>
      </c>
      <c r="F69" s="28"/>
      <c r="G69" s="28"/>
    </row>
    <row r="70" spans="1:7" s="40" customFormat="1" ht="19.5" hidden="1" customHeight="1">
      <c r="A70" s="34">
        <f t="shared" si="2"/>
        <v>24</v>
      </c>
      <c r="B70" s="221">
        <f>+'Ekamut-caxs'!B68</f>
        <v>0</v>
      </c>
      <c r="C70" s="130">
        <f>+'Ekamut-caxs'!D68</f>
        <v>0</v>
      </c>
      <c r="D70" s="217"/>
      <c r="E70" s="143">
        <f>+C70-'Ekamut-caxs'!D68</f>
        <v>0</v>
      </c>
      <c r="F70" s="28"/>
      <c r="G70" s="28"/>
    </row>
    <row r="71" spans="1:7" s="40" customFormat="1" ht="14.25" hidden="1" customHeight="1">
      <c r="A71" s="34">
        <f t="shared" si="2"/>
        <v>25</v>
      </c>
      <c r="B71" s="221" t="str">
        <f>+'Ekamut-caxs'!B69</f>
        <v>Դուրսգրվող գույքի վերագնահատման գծով</v>
      </c>
      <c r="C71" s="131">
        <f>+'Ekamut-caxs'!D69</f>
        <v>0</v>
      </c>
      <c r="D71" s="217"/>
      <c r="E71" s="143">
        <f>+C71-'Ekamut-caxs'!D69</f>
        <v>0</v>
      </c>
      <c r="F71" s="28"/>
      <c r="G71" s="28"/>
    </row>
    <row r="72" spans="1:7" s="40" customFormat="1" ht="18" hidden="1" customHeight="1">
      <c r="A72" s="34">
        <f t="shared" si="2"/>
        <v>26</v>
      </c>
      <c r="B72" s="221" t="str">
        <f>+'Ekamut-caxs'!B70</f>
        <v>Կրակմարիչների լիցքավորում</v>
      </c>
      <c r="C72" s="131">
        <f>+'Ekamut-caxs'!D70</f>
        <v>0</v>
      </c>
      <c r="D72" s="217"/>
      <c r="E72" s="143">
        <f>+C72-'Ekamut-caxs'!D70</f>
        <v>0</v>
      </c>
      <c r="F72" s="28"/>
      <c r="G72" s="28"/>
    </row>
    <row r="73" spans="1:7" s="40" customFormat="1" ht="21.75" hidden="1" customHeight="1">
      <c r="A73" s="34">
        <f t="shared" si="2"/>
        <v>27</v>
      </c>
      <c r="B73" s="221" t="s">
        <v>33</v>
      </c>
      <c r="C73" s="131">
        <f>SUM(C74:C76)</f>
        <v>0</v>
      </c>
      <c r="D73" s="217"/>
      <c r="E73" s="143">
        <f>+C73-'Ekamut-caxs'!D71</f>
        <v>-435.6</v>
      </c>
      <c r="F73" s="28"/>
      <c r="G73" s="28"/>
    </row>
    <row r="74" spans="1:7" s="363" customFormat="1" ht="18" hidden="1" customHeight="1">
      <c r="A74" s="351">
        <f>+A73+0.1</f>
        <v>27.1</v>
      </c>
      <c r="B74" s="352" t="s">
        <v>34</v>
      </c>
      <c r="C74" s="353"/>
      <c r="D74" s="360"/>
      <c r="E74" s="143">
        <f>+C74-'Ekamut-caxs'!D72</f>
        <v>-435.6</v>
      </c>
      <c r="F74" s="362"/>
      <c r="G74" s="362"/>
    </row>
    <row r="75" spans="1:7" s="363" customFormat="1" ht="20.25" hidden="1" customHeight="1">
      <c r="A75" s="351">
        <f>+A74+0.1</f>
        <v>27.200000000000003</v>
      </c>
      <c r="B75" s="352" t="s">
        <v>46</v>
      </c>
      <c r="C75" s="353"/>
      <c r="D75" s="360"/>
      <c r="E75" s="143">
        <f>+C75-'Ekamut-caxs'!D73</f>
        <v>0</v>
      </c>
      <c r="F75" s="362"/>
      <c r="G75" s="362"/>
    </row>
    <row r="76" spans="1:7" s="363" customFormat="1" ht="12" hidden="1" customHeight="1">
      <c r="A76" s="351">
        <f>+A75+0.1</f>
        <v>27.300000000000004</v>
      </c>
      <c r="B76" s="352" t="s">
        <v>79</v>
      </c>
      <c r="C76" s="354">
        <f>+'Ekamut-caxs'!D73</f>
        <v>0</v>
      </c>
      <c r="D76" s="360"/>
      <c r="E76" s="143">
        <f>+C76-'Ekamut-caxs'!D74</f>
        <v>-1.28</v>
      </c>
      <c r="F76" s="362"/>
      <c r="G76" s="362"/>
    </row>
    <row r="77" spans="1:7" s="40" customFormat="1" ht="18" customHeight="1">
      <c r="A77" s="34">
        <v>24</v>
      </c>
      <c r="B77" s="221" t="s">
        <v>35</v>
      </c>
      <c r="C77" s="131">
        <f>+'Deb. ev kreditor'!D60-'Deb. ev kreditor'!D55</f>
        <v>456.59999999999945</v>
      </c>
      <c r="D77" s="217"/>
      <c r="E77" s="143"/>
      <c r="F77" s="28"/>
      <c r="G77" s="28"/>
    </row>
    <row r="78" spans="1:7" s="40" customFormat="1" ht="16.5" customHeight="1">
      <c r="A78" s="34">
        <f>+A77+1</f>
        <v>25</v>
      </c>
      <c r="B78" s="221" t="s">
        <v>80</v>
      </c>
      <c r="C78" s="130">
        <v>1.28</v>
      </c>
      <c r="D78" s="217"/>
      <c r="E78" s="143">
        <f>+C78-'Ekamut-caxs'!D76</f>
        <v>1.28</v>
      </c>
      <c r="F78" s="28"/>
      <c r="G78" s="28"/>
    </row>
    <row r="79" spans="1:7" s="41" customFormat="1" ht="17.25">
      <c r="A79" s="27" t="s">
        <v>53</v>
      </c>
      <c r="B79" s="380" t="s">
        <v>56</v>
      </c>
      <c r="C79" s="132">
        <f>C80+C87</f>
        <v>750</v>
      </c>
      <c r="D79" s="382"/>
      <c r="E79" s="143" t="e">
        <f>+C79-'Ekamut-caxs'!D77</f>
        <v>#VALUE!</v>
      </c>
      <c r="F79" s="220"/>
      <c r="G79" s="28"/>
    </row>
    <row r="80" spans="1:7" s="40" customFormat="1" ht="18" customHeight="1">
      <c r="A80" s="34">
        <v>1</v>
      </c>
      <c r="B80" s="221" t="s">
        <v>84</v>
      </c>
      <c r="C80" s="131">
        <f>SUM(C81:C86)</f>
        <v>750</v>
      </c>
      <c r="D80" s="217"/>
      <c r="E80" s="143" t="e">
        <f>+C80-'Ekamut-caxs'!D78</f>
        <v>#VALUE!</v>
      </c>
      <c r="F80" s="28"/>
      <c r="G80" s="28"/>
    </row>
    <row r="81" spans="1:7" s="363" customFormat="1" ht="15.75" customHeight="1">
      <c r="A81" s="351">
        <f t="shared" ref="A81:A86" si="3">+A80+0.1</f>
        <v>1.1000000000000001</v>
      </c>
      <c r="B81" s="352" t="s">
        <v>81</v>
      </c>
      <c r="C81" s="353">
        <v>350</v>
      </c>
      <c r="D81" s="360"/>
      <c r="E81" s="143" t="e">
        <f>+C81-'Ekamut-caxs'!D79</f>
        <v>#VALUE!</v>
      </c>
      <c r="F81" s="362"/>
      <c r="G81" s="362"/>
    </row>
    <row r="82" spans="1:7" s="363" customFormat="1" ht="15.75" customHeight="1">
      <c r="A82" s="351">
        <f t="shared" si="3"/>
        <v>1.2000000000000002</v>
      </c>
      <c r="B82" s="352" t="s">
        <v>82</v>
      </c>
      <c r="C82" s="353">
        <v>240</v>
      </c>
      <c r="D82" s="360"/>
      <c r="E82" s="143" t="e">
        <f>+C82-'Ekamut-caxs'!D80</f>
        <v>#VALUE!</v>
      </c>
      <c r="F82" s="362"/>
      <c r="G82" s="362"/>
    </row>
    <row r="83" spans="1:7" s="363" customFormat="1" ht="15.75" customHeight="1">
      <c r="A83" s="351">
        <f t="shared" si="3"/>
        <v>1.3000000000000003</v>
      </c>
      <c r="B83" s="352" t="s">
        <v>83</v>
      </c>
      <c r="C83" s="353">
        <v>160</v>
      </c>
      <c r="D83" s="360"/>
      <c r="E83" s="143">
        <f>+C83-'Ekamut-caxs'!D81</f>
        <v>160</v>
      </c>
      <c r="F83" s="362"/>
      <c r="G83" s="362"/>
    </row>
    <row r="84" spans="1:7" s="363" customFormat="1" ht="15.75" hidden="1" customHeight="1">
      <c r="A84" s="351">
        <f t="shared" si="3"/>
        <v>1.4000000000000004</v>
      </c>
      <c r="B84" s="352" t="s">
        <v>61</v>
      </c>
      <c r="C84" s="353"/>
      <c r="D84" s="360"/>
      <c r="E84" s="143">
        <f>+C84-'Ekamut-caxs'!D82</f>
        <v>0</v>
      </c>
      <c r="F84" s="362"/>
      <c r="G84" s="362"/>
    </row>
    <row r="85" spans="1:7" s="363" customFormat="1" ht="15.75" hidden="1" customHeight="1">
      <c r="A85" s="351">
        <f t="shared" si="3"/>
        <v>1.5000000000000004</v>
      </c>
      <c r="B85" s="352" t="s">
        <v>62</v>
      </c>
      <c r="C85" s="353"/>
      <c r="D85" s="360"/>
      <c r="E85" s="143">
        <f>+C85-'Ekamut-caxs'!D83</f>
        <v>0</v>
      </c>
      <c r="F85" s="362"/>
      <c r="G85" s="362"/>
    </row>
    <row r="86" spans="1:7" s="363" customFormat="1" ht="15.75" hidden="1" customHeight="1">
      <c r="A86" s="351">
        <f t="shared" si="3"/>
        <v>1.6000000000000005</v>
      </c>
      <c r="B86" s="352"/>
      <c r="C86" s="353"/>
      <c r="D86" s="360"/>
      <c r="E86" s="143">
        <f>+C86-'Ekamut-caxs'!D84</f>
        <v>0</v>
      </c>
      <c r="F86" s="362"/>
      <c r="G86" s="362"/>
    </row>
    <row r="87" spans="1:7" s="40" customFormat="1" ht="34.5" hidden="1">
      <c r="A87" s="34">
        <v>2</v>
      </c>
      <c r="B87" s="221" t="s">
        <v>85</v>
      </c>
      <c r="C87" s="131">
        <f>SUM(C88:C90)</f>
        <v>0</v>
      </c>
      <c r="D87" s="217"/>
      <c r="E87" s="143">
        <f>+C87-'Ekamut-caxs'!D85</f>
        <v>0</v>
      </c>
      <c r="F87" s="49"/>
      <c r="G87" s="49"/>
    </row>
    <row r="88" spans="1:7" s="363" customFormat="1" ht="15.75" hidden="1" customHeight="1">
      <c r="A88" s="351">
        <f>+A87+0.1</f>
        <v>2.1</v>
      </c>
      <c r="B88" s="352" t="s">
        <v>58</v>
      </c>
      <c r="C88" s="353"/>
      <c r="D88" s="360"/>
      <c r="E88" s="143">
        <f>+C88-'Ekamut-caxs'!D86</f>
        <v>0</v>
      </c>
      <c r="F88" s="362"/>
      <c r="G88" s="362"/>
    </row>
    <row r="89" spans="1:7" s="363" customFormat="1" ht="15.75" hidden="1" customHeight="1">
      <c r="A89" s="351">
        <f>+A88+0.1</f>
        <v>2.2000000000000002</v>
      </c>
      <c r="B89" s="352" t="s">
        <v>57</v>
      </c>
      <c r="C89" s="353"/>
      <c r="D89" s="360"/>
      <c r="E89" s="143">
        <f>+C89-'Ekamut-caxs'!D87</f>
        <v>0</v>
      </c>
      <c r="F89" s="362"/>
      <c r="G89" s="362"/>
    </row>
    <row r="90" spans="1:7" s="363" customFormat="1" ht="13.5" hidden="1" customHeight="1">
      <c r="A90" s="351">
        <f>+A89+0.1</f>
        <v>2.3000000000000003</v>
      </c>
      <c r="B90" s="352" t="s">
        <v>47</v>
      </c>
      <c r="C90" s="353"/>
      <c r="D90" s="360"/>
      <c r="E90" s="143">
        <f>+C90-'Ekamut-caxs'!D88</f>
        <v>0</v>
      </c>
      <c r="F90" s="362"/>
      <c r="G90" s="362"/>
    </row>
    <row r="91" spans="1:7" s="41" customFormat="1" ht="34.5">
      <c r="A91" s="27" t="s">
        <v>54</v>
      </c>
      <c r="B91" s="380" t="s">
        <v>138</v>
      </c>
      <c r="C91" s="132">
        <f>SUM(C92:C93)</f>
        <v>3245.1</v>
      </c>
      <c r="D91" s="382"/>
      <c r="E91" s="143">
        <f>+C91-'Ekamut-caxs'!D89</f>
        <v>3245.1</v>
      </c>
      <c r="F91" s="50"/>
      <c r="G91" s="50"/>
    </row>
    <row r="92" spans="1:7" s="40" customFormat="1" ht="18" customHeight="1">
      <c r="A92" s="34">
        <v>1</v>
      </c>
      <c r="B92" s="221" t="s">
        <v>13</v>
      </c>
      <c r="C92" s="130">
        <v>3245.1</v>
      </c>
      <c r="D92" s="217"/>
      <c r="E92" s="53"/>
      <c r="F92" s="28"/>
      <c r="G92" s="28"/>
    </row>
    <row r="93" spans="1:7" s="40" customFormat="1" ht="18" hidden="1" customHeight="1">
      <c r="A93" s="34">
        <v>2</v>
      </c>
      <c r="B93" s="221"/>
      <c r="C93" s="130"/>
      <c r="D93" s="217"/>
      <c r="E93" s="53"/>
      <c r="F93" s="28"/>
      <c r="G93" s="28"/>
    </row>
    <row r="94" spans="1:7" s="47" customFormat="1" ht="34.5">
      <c r="A94" s="379" t="s">
        <v>36</v>
      </c>
      <c r="B94" s="380" t="s">
        <v>37</v>
      </c>
      <c r="C94" s="132">
        <f>C19+C20-C35</f>
        <v>1872.4700000000012</v>
      </c>
      <c r="D94" s="217" t="s">
        <v>333</v>
      </c>
      <c r="E94" s="460" t="s">
        <v>183</v>
      </c>
      <c r="F94" s="460"/>
      <c r="G94" s="139"/>
    </row>
    <row r="95" spans="1:7" s="41" customFormat="1" ht="30" customHeight="1">
      <c r="A95" s="383"/>
      <c r="B95" s="384"/>
      <c r="E95" s="389"/>
      <c r="F95" s="50"/>
      <c r="G95" s="50"/>
    </row>
    <row r="96" spans="1:7" s="5" customFormat="1" ht="17.25" hidden="1">
      <c r="B96" s="385" t="s">
        <v>2</v>
      </c>
      <c r="C96" s="215" t="str">
        <f>+'Ekamut-caxs'!D77</f>
        <v>Ա․ Մկրտչյան</v>
      </c>
      <c r="D96" s="215"/>
      <c r="E96" s="80"/>
      <c r="F96" s="28"/>
      <c r="G96" s="28"/>
    </row>
    <row r="97" spans="1:7" s="2" customFormat="1" ht="17.25" hidden="1">
      <c r="A97" s="5"/>
      <c r="B97" s="29" t="s">
        <v>4</v>
      </c>
      <c r="C97" s="447"/>
      <c r="D97" s="386"/>
      <c r="E97" s="364"/>
      <c r="F97" s="43"/>
      <c r="G97" s="43"/>
    </row>
    <row r="98" spans="1:7" s="2" customFormat="1" ht="17.25" hidden="1">
      <c r="B98" s="387" t="s">
        <v>6</v>
      </c>
      <c r="C98" s="215" t="str">
        <f>+'Ekamut-caxs'!D79</f>
        <v>Կ․ Քարամյան</v>
      </c>
      <c r="D98" s="215"/>
      <c r="E98" s="41"/>
      <c r="F98" s="43"/>
      <c r="G98" s="43"/>
    </row>
    <row r="99" spans="1:7" s="2" customFormat="1" ht="12" hidden="1" customHeight="1">
      <c r="B99" s="375"/>
      <c r="C99" s="447"/>
      <c r="D99" s="386"/>
      <c r="E99" s="364"/>
      <c r="F99" s="43"/>
      <c r="G99" s="43"/>
    </row>
    <row r="100" spans="1:7" s="2" customFormat="1" hidden="1">
      <c r="B100" s="375"/>
      <c r="C100" s="42"/>
      <c r="D100" s="42"/>
      <c r="E100" s="42"/>
      <c r="F100" s="43"/>
      <c r="G100" s="43"/>
    </row>
    <row r="101" spans="1:7" s="229" customFormat="1" ht="17.25">
      <c r="B101" s="388" t="s">
        <v>198</v>
      </c>
      <c r="D101" s="230" t="s">
        <v>213</v>
      </c>
    </row>
    <row r="102" spans="1:7" ht="9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38100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4" zoomScaleSheetLayoutView="100" workbookViewId="0">
      <selection activeCell="C40" sqref="C40:F40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51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հ․66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286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29</v>
      </c>
      <c r="C5" s="123" t="s">
        <v>263</v>
      </c>
      <c r="D5" s="123" t="s">
        <v>264</v>
      </c>
      <c r="E5" s="36" t="s">
        <v>48</v>
      </c>
      <c r="F5" s="145" t="s">
        <v>191</v>
      </c>
      <c r="H5" s="196" t="s">
        <v>202</v>
      </c>
    </row>
    <row r="6" spans="1:18" s="13" customFormat="1" ht="17.25">
      <c r="A6" s="35" t="s">
        <v>7</v>
      </c>
      <c r="B6" s="421" t="s">
        <v>132</v>
      </c>
      <c r="C6" s="172">
        <f>SUM(C7:C8,C11,C14:C17,C20:C21)</f>
        <v>63470.5</v>
      </c>
      <c r="D6" s="141">
        <f>SUM(D7:D8,D11,D14:D17,D20:D21)</f>
        <v>62254.6</v>
      </c>
      <c r="E6" s="141">
        <f t="shared" ref="E6:E63" si="0">D6-C6</f>
        <v>-1215.9000000000015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3">
        <v>61130.5</v>
      </c>
      <c r="D7" s="134">
        <f>+'Ekamut-caxs'!D17</f>
        <v>60180.5</v>
      </c>
      <c r="E7" s="134">
        <f t="shared" si="0"/>
        <v>-950</v>
      </c>
      <c r="F7" s="133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3">
        <f>SUM(C9:C10)</f>
        <v>18.399999999999999</v>
      </c>
      <c r="D8" s="134">
        <f>SUM(D9:D10)</f>
        <v>18.399999999999999</v>
      </c>
      <c r="E8" s="134">
        <f t="shared" si="0"/>
        <v>0</v>
      </c>
      <c r="F8" s="133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4" customFormat="1" ht="17.25">
      <c r="A9" s="18">
        <f>+A8+0.1</f>
        <v>1.1000000000000001</v>
      </c>
      <c r="B9" s="187" t="str">
        <f>+'Ekamut-caxs'!B19</f>
        <v>վերապատրաստման գծով</v>
      </c>
      <c r="C9" s="124">
        <v>18.399999999999999</v>
      </c>
      <c r="D9" s="124">
        <v>18.399999999999999</v>
      </c>
      <c r="E9" s="134">
        <f t="shared" si="0"/>
        <v>0</v>
      </c>
      <c r="F9" s="124"/>
    </row>
    <row r="10" spans="1:18" s="74" customFormat="1" ht="17.25" hidden="1">
      <c r="A10" s="18">
        <f>+A9+0.1</f>
        <v>1.2000000000000002</v>
      </c>
      <c r="B10" s="187" t="str">
        <f>+'Ekamut-caxs'!B20</f>
        <v>կամավոր ատեստավորման գծով</v>
      </c>
      <c r="C10" s="124">
        <v>0</v>
      </c>
      <c r="D10" s="124"/>
      <c r="E10" s="134">
        <f t="shared" si="0"/>
        <v>0</v>
      </c>
      <c r="F10" s="124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3">
        <f>SUM(C12:C13)</f>
        <v>1620</v>
      </c>
      <c r="D11" s="134">
        <f>SUM(D12:D13)</f>
        <v>1620</v>
      </c>
      <c r="E11" s="134">
        <f t="shared" si="0"/>
        <v>0</v>
      </c>
      <c r="F11" s="133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4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4">
        <v>722.2</v>
      </c>
      <c r="D12" s="124">
        <v>722.2</v>
      </c>
      <c r="E12" s="134">
        <f t="shared" si="0"/>
        <v>0</v>
      </c>
      <c r="F12" s="124"/>
    </row>
    <row r="13" spans="1:18" s="74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4">
        <v>897.8</v>
      </c>
      <c r="D13" s="124">
        <v>897.8</v>
      </c>
      <c r="E13" s="134">
        <f t="shared" si="0"/>
        <v>0</v>
      </c>
      <c r="F13" s="124"/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3">
        <v>260</v>
      </c>
      <c r="D14" s="134">
        <f>+'Ekamut-caxs'!D24</f>
        <v>0</v>
      </c>
      <c r="E14" s="134">
        <f t="shared" si="0"/>
        <v>-260</v>
      </c>
      <c r="F14" s="124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3" t="str">
        <f>+'Ekamut-caxs'!B25</f>
        <v>Սպասարկման և կոմունալ համավճարներից</v>
      </c>
      <c r="C15" s="135"/>
      <c r="D15" s="134"/>
      <c r="E15" s="134">
        <f t="shared" si="0"/>
        <v>0</v>
      </c>
      <c r="F15" s="133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5"/>
      <c r="D16" s="134">
        <f>+'Ekamut-caxs'!D26</f>
        <v>0</v>
      </c>
      <c r="E16" s="134">
        <f t="shared" si="0"/>
        <v>0</v>
      </c>
      <c r="F16" s="133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5">
        <f>SUM(C18:C19)</f>
        <v>435.6</v>
      </c>
      <c r="D17" s="136">
        <f>SUM(D18:D19)</f>
        <v>435.6</v>
      </c>
      <c r="E17" s="134">
        <f t="shared" si="0"/>
        <v>0</v>
      </c>
      <c r="F17" s="12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8" t="str">
        <f>+'Ekamut-caxs'!B28</f>
        <v xml:space="preserve">ոչ ընթացիկ </v>
      </c>
      <c r="C18" s="124">
        <v>435.6</v>
      </c>
      <c r="D18" s="125">
        <f>+'Ekamut-caxs'!D28</f>
        <v>435.6</v>
      </c>
      <c r="E18" s="125">
        <f t="shared" si="0"/>
        <v>0</v>
      </c>
      <c r="F18" s="124"/>
    </row>
    <row r="19" spans="1:18" ht="16.5" hidden="1">
      <c r="A19" s="34">
        <f t="shared" si="1"/>
        <v>8</v>
      </c>
      <c r="B19" s="398" t="str">
        <f>+'Ekamut-caxs'!B29</f>
        <v xml:space="preserve">ընթացիկ </v>
      </c>
      <c r="C19" s="124"/>
      <c r="D19" s="125">
        <f>+'Ekamut-caxs'!D29</f>
        <v>0</v>
      </c>
      <c r="E19" s="125">
        <f t="shared" si="0"/>
        <v>0</v>
      </c>
      <c r="F19" s="124"/>
    </row>
    <row r="20" spans="1:18" s="31" customFormat="1" ht="17.25">
      <c r="A20" s="34">
        <f t="shared" si="1"/>
        <v>9</v>
      </c>
      <c r="B20" s="173" t="str">
        <f>+'Ekamut-caxs'!B30</f>
        <v>Սուբսիդիա ջրամատակարարման գծով</v>
      </c>
      <c r="C20" s="135">
        <v>6</v>
      </c>
      <c r="D20" s="133">
        <f>+'Ekamut-caxs'!D30</f>
        <v>0.1</v>
      </c>
      <c r="E20" s="133">
        <f t="shared" si="0"/>
        <v>-5.9</v>
      </c>
      <c r="F20" s="124"/>
    </row>
    <row r="21" spans="1:18" s="31" customFormat="1" ht="17.25" hidden="1">
      <c r="A21" s="34">
        <f t="shared" si="1"/>
        <v>10</v>
      </c>
      <c r="B21" s="173" t="str">
        <f>+'Ekamut-caxs'!B31</f>
        <v>Այլ եկամուտներ</v>
      </c>
      <c r="C21" s="135"/>
      <c r="D21" s="133">
        <f>+'Ekamut-caxs'!D31</f>
        <v>0</v>
      </c>
      <c r="E21" s="133">
        <f>D21-C21</f>
        <v>0</v>
      </c>
      <c r="F21" s="133"/>
      <c r="G21" s="31" t="s">
        <v>303</v>
      </c>
    </row>
    <row r="22" spans="1:18" s="13" customFormat="1" ht="17.25">
      <c r="A22" s="35" t="s">
        <v>9</v>
      </c>
      <c r="B22" s="421" t="s">
        <v>133</v>
      </c>
      <c r="C22" s="418">
        <f>SUM(C23,C26:C32,C36:C59,C61:C62)</f>
        <v>63470.499999999993</v>
      </c>
      <c r="D22" s="142">
        <f>SUM(D23,D26:D32,D36:D59,D61:D62)</f>
        <v>62082.429999999993</v>
      </c>
      <c r="E22" s="141">
        <f t="shared" si="0"/>
        <v>-1388.0699999999997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5">
        <v>46890.5</v>
      </c>
      <c r="D23" s="136">
        <f>+'Ekamut-caxs'!D35</f>
        <v>49374</v>
      </c>
      <c r="E23" s="134">
        <f t="shared" si="0"/>
        <v>2483.5</v>
      </c>
      <c r="F23" s="124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5" customFormat="1">
      <c r="A24" s="18">
        <f>+A23+0.1</f>
        <v>1.1000000000000001</v>
      </c>
      <c r="B24" s="187" t="str">
        <f>+'Ekamut-caxs'!B36</f>
        <v>վճարովի ծառայության գծով</v>
      </c>
      <c r="C24" s="124">
        <v>156</v>
      </c>
      <c r="D24" s="137">
        <f>+'Ekamut-caxs'!D36</f>
        <v>0</v>
      </c>
      <c r="E24" s="125">
        <f>D24-C24</f>
        <v>-156</v>
      </c>
      <c r="F24" s="12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4" customFormat="1" ht="27">
      <c r="A25" s="18">
        <f>+A24+0.1</f>
        <v>1.2000000000000002</v>
      </c>
      <c r="B25" s="187" t="str">
        <f>+'Ekamut-caxs'!B37</f>
        <v>պարգևատրման գծով</v>
      </c>
      <c r="C25" s="124">
        <v>0</v>
      </c>
      <c r="D25" s="124">
        <f>+'Ekamut-caxs'!D37</f>
        <v>3157.8</v>
      </c>
      <c r="E25" s="126">
        <f>D25-C25</f>
        <v>3157.8</v>
      </c>
      <c r="F25" s="124" t="s">
        <v>327</v>
      </c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5">
        <v>10584.4</v>
      </c>
      <c r="D26" s="136">
        <f>+'Ekamut-caxs'!D38</f>
        <v>6657.7999999999993</v>
      </c>
      <c r="E26" s="134">
        <f t="shared" si="0"/>
        <v>-3926.6000000000004</v>
      </c>
      <c r="F26" s="2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+'Ekamut-caxs'!B39</f>
        <v>Ջեռուցման գծով</v>
      </c>
      <c r="C27" s="135">
        <v>855.6</v>
      </c>
      <c r="D27" s="136">
        <f>+'Ekamut-caxs'!D39</f>
        <v>901.6</v>
      </c>
      <c r="E27" s="134">
        <f t="shared" si="0"/>
        <v>46</v>
      </c>
      <c r="F27" s="124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3" t="str">
        <f>+'Ekamut-caxs'!B40</f>
        <v>Էլեկտրաէներգիայի գծով</v>
      </c>
      <c r="C28" s="135">
        <v>1179.4000000000001</v>
      </c>
      <c r="D28" s="136">
        <f>+'Ekamut-caxs'!D40</f>
        <v>1260.3</v>
      </c>
      <c r="E28" s="134">
        <f t="shared" si="0"/>
        <v>80.899999999999864</v>
      </c>
      <c r="F28" s="124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+'Ekamut-caxs'!B41</f>
        <v>Ջրմուղ-կոյուղու գծով</v>
      </c>
      <c r="C29" s="135">
        <v>220.6</v>
      </c>
      <c r="D29" s="136">
        <f>+'Ekamut-caxs'!D41</f>
        <v>276.39999999999998</v>
      </c>
      <c r="E29" s="134">
        <f t="shared" si="0"/>
        <v>55.799999999999983</v>
      </c>
      <c r="F29" s="124"/>
      <c r="G29" s="8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5">
        <v>24.2</v>
      </c>
      <c r="D30" s="136">
        <f>+'Ekamut-caxs'!D42</f>
        <v>24.2</v>
      </c>
      <c r="E30" s="134">
        <f t="shared" si="0"/>
        <v>0</v>
      </c>
      <c r="F30" s="124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27">
      <c r="A31" s="34">
        <f t="shared" si="2"/>
        <v>7</v>
      </c>
      <c r="B31" s="173" t="str">
        <f>+'Ekamut-caxs'!B43</f>
        <v>Ախտաբանության գծով</v>
      </c>
      <c r="C31" s="135">
        <v>148</v>
      </c>
      <c r="D31" s="136">
        <f>+'Ekamut-caxs'!D43</f>
        <v>166.5</v>
      </c>
      <c r="E31" s="134">
        <f t="shared" si="0"/>
        <v>18.5</v>
      </c>
      <c r="F31" s="124" t="s">
        <v>328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+'Ekamut-caxs'!B44</f>
        <v>Կապի գծով, այդ թվում`</v>
      </c>
      <c r="C32" s="135">
        <f>SUM(C33:C35)</f>
        <v>180.2</v>
      </c>
      <c r="D32" s="136">
        <f>SUM(D33:D35)</f>
        <v>180.2</v>
      </c>
      <c r="E32" s="134">
        <f t="shared" si="0"/>
        <v>0</v>
      </c>
      <c r="F32" s="124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8" t="str">
        <f>+'Ekamut-caxs'!B45</f>
        <v>բաժանորդային վճար</v>
      </c>
      <c r="C33" s="124">
        <v>57.6</v>
      </c>
      <c r="D33" s="137">
        <f>+'Ekamut-caxs'!D45</f>
        <v>57.6</v>
      </c>
      <c r="E33" s="125">
        <f t="shared" si="0"/>
        <v>0</v>
      </c>
      <c r="F33" s="124"/>
    </row>
    <row r="34" spans="1:18">
      <c r="A34" s="18">
        <f t="shared" si="3"/>
        <v>8.1999999999999993</v>
      </c>
      <c r="B34" s="398" t="str">
        <f>+'Ekamut-caxs'!B46</f>
        <v>րոպեավճար</v>
      </c>
      <c r="C34" s="124">
        <v>65</v>
      </c>
      <c r="D34" s="137">
        <f>+'Ekamut-caxs'!D46</f>
        <v>65</v>
      </c>
      <c r="E34" s="125">
        <f t="shared" si="0"/>
        <v>0</v>
      </c>
      <c r="F34" s="124"/>
    </row>
    <row r="35" spans="1:18">
      <c r="A35" s="18">
        <f t="shared" si="3"/>
        <v>8.2999999999999989</v>
      </c>
      <c r="B35" s="398" t="str">
        <f>+'Ekamut-caxs'!B47</f>
        <v>ինտերնետ կապ</v>
      </c>
      <c r="C35" s="124">
        <v>57.6</v>
      </c>
      <c r="D35" s="137">
        <f>+'Ekamut-caxs'!D47</f>
        <v>57.6</v>
      </c>
      <c r="E35" s="125">
        <f t="shared" si="0"/>
        <v>0</v>
      </c>
      <c r="F35" s="124"/>
    </row>
    <row r="36" spans="1:18" s="32" customFormat="1" ht="17.25">
      <c r="A36" s="34">
        <f>+A32+1</f>
        <v>9</v>
      </c>
      <c r="B36" s="173" t="str">
        <f>+'Ekamut-caxs'!B48</f>
        <v>Բանկային ծառայության գծով</v>
      </c>
      <c r="C36" s="135">
        <v>12</v>
      </c>
      <c r="D36" s="136">
        <f>+'Ekamut-caxs'!D48</f>
        <v>12</v>
      </c>
      <c r="E36" s="134">
        <f t="shared" si="0"/>
        <v>0</v>
      </c>
      <c r="F36" s="124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3" t="str">
        <f>+'Ekamut-caxs'!B49</f>
        <v>Տնտեսական ապրանքների գծով</v>
      </c>
      <c r="C37" s="135">
        <v>588</v>
      </c>
      <c r="D37" s="136">
        <f>+'Ekamut-caxs'!D49</f>
        <v>588</v>
      </c>
      <c r="E37" s="134">
        <f t="shared" si="0"/>
        <v>0</v>
      </c>
      <c r="F37" s="124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11</v>
      </c>
      <c r="B38" s="173" t="str">
        <f>+'Ekamut-caxs'!B50</f>
        <v>Գրասենյակային ապրանքների գծով</v>
      </c>
      <c r="C38" s="135">
        <v>111.6</v>
      </c>
      <c r="D38" s="136">
        <f>+'Ekamut-caxs'!D50</f>
        <v>111.6</v>
      </c>
      <c r="E38" s="134">
        <f t="shared" si="0"/>
        <v>0</v>
      </c>
      <c r="F38" s="124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3" t="str">
        <f>+'Ekamut-caxs'!B51</f>
        <v>Փոքրարժեք կամ արագամաշ առարկաների գծով</v>
      </c>
      <c r="C39" s="135">
        <v>500</v>
      </c>
      <c r="D39" s="136">
        <f>+'Ekamut-caxs'!D51</f>
        <v>500</v>
      </c>
      <c r="E39" s="134">
        <f t="shared" si="0"/>
        <v>0</v>
      </c>
      <c r="F39" s="124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3" t="str">
        <f>+'Ekamut-caxs'!B52</f>
        <v>Ուսումնական նյութերի գծով</v>
      </c>
      <c r="C40" s="135">
        <v>375</v>
      </c>
      <c r="D40" s="136">
        <f>+'Ekamut-caxs'!D52</f>
        <v>400</v>
      </c>
      <c r="E40" s="134">
        <f t="shared" si="0"/>
        <v>25</v>
      </c>
      <c r="F40" s="124" t="s">
        <v>329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3" t="str">
        <f>+'Ekamut-caxs'!B53</f>
        <v>Դեղորայքի գծով</v>
      </c>
      <c r="C41" s="135">
        <v>80</v>
      </c>
      <c r="D41" s="136">
        <f>+'Ekamut-caxs'!D53</f>
        <v>60</v>
      </c>
      <c r="E41" s="134">
        <f>D41-C41</f>
        <v>-20</v>
      </c>
      <c r="F41" s="124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3" t="str">
        <f>+'Ekamut-caxs'!B54</f>
        <v>Բուժ.ծառայության գծով</v>
      </c>
      <c r="C42" s="135">
        <v>120</v>
      </c>
      <c r="D42" s="136">
        <f>+'Ekamut-caxs'!D54</f>
        <v>120</v>
      </c>
      <c r="E42" s="134">
        <f t="shared" si="0"/>
        <v>0</v>
      </c>
      <c r="F42" s="124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3" t="str">
        <f>+'Ekamut-caxs'!B55</f>
        <v>Ընթացիկ վերանորոգման գծով</v>
      </c>
      <c r="C43" s="133">
        <v>400</v>
      </c>
      <c r="D43" s="136">
        <f>+'Ekamut-caxs'!D55</f>
        <v>320</v>
      </c>
      <c r="E43" s="134">
        <f t="shared" si="0"/>
        <v>-80</v>
      </c>
      <c r="F43" s="124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3" t="str">
        <f>+'Ekamut-caxs'!B56</f>
        <v>Ջեռուցման համակարգի սպասարկման գծով</v>
      </c>
      <c r="C44" s="133">
        <v>65</v>
      </c>
      <c r="D44" s="136">
        <f>+'Ekamut-caxs'!D56</f>
        <v>65</v>
      </c>
      <c r="E44" s="134">
        <f>D44-C44</f>
        <v>0</v>
      </c>
      <c r="F44" s="12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3" t="str">
        <f>+'Ekamut-caxs'!B57</f>
        <v>Կաթսայատան սպասարկման գծով</v>
      </c>
      <c r="C45" s="133"/>
      <c r="D45" s="136">
        <f>+'Ekamut-caxs'!D57</f>
        <v>0</v>
      </c>
      <c r="E45" s="134">
        <f>D45-C45</f>
        <v>0</v>
      </c>
      <c r="F45" s="133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3" t="str">
        <f>+'Ekamut-caxs'!B58</f>
        <v>Սպասարկման և կոմունալ համավճարների գծով</v>
      </c>
      <c r="C46" s="133"/>
      <c r="D46" s="136">
        <f>+'Ekamut-caxs'!D58</f>
        <v>0</v>
      </c>
      <c r="E46" s="134">
        <f>D46-C46</f>
        <v>0</v>
      </c>
      <c r="F46" s="133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3" t="str">
        <f>+'Ekamut-caxs'!B59</f>
        <v>Գնումների համակարգողի ծառայության գծով</v>
      </c>
      <c r="C47" s="135">
        <v>105</v>
      </c>
      <c r="D47" s="136">
        <f>+'Ekamut-caxs'!D59</f>
        <v>105</v>
      </c>
      <c r="E47" s="134">
        <f t="shared" si="0"/>
        <v>0</v>
      </c>
      <c r="F47" s="12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3" t="str">
        <f>+'Ekamut-caxs'!B60</f>
        <v>Համակարգիչների տեխնիկական սպասարկման գծով</v>
      </c>
      <c r="C48" s="135">
        <v>85</v>
      </c>
      <c r="D48" s="136">
        <f>+'Ekamut-caxs'!D60</f>
        <v>46</v>
      </c>
      <c r="E48" s="134">
        <f t="shared" si="0"/>
        <v>-39</v>
      </c>
      <c r="F48" s="12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3" t="str">
        <f>+'Ekamut-caxs'!B61</f>
        <v>Համակարգչային ծրագրի և կայքի սպասարկման գծով</v>
      </c>
      <c r="C49" s="133">
        <v>112</v>
      </c>
      <c r="D49" s="136">
        <f>+'Ekamut-caxs'!D61</f>
        <v>112</v>
      </c>
      <c r="E49" s="134">
        <f t="shared" si="0"/>
        <v>0</v>
      </c>
      <c r="F49" s="124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21</v>
      </c>
      <c r="B50" s="173" t="str">
        <f>+'Ekamut-caxs'!B62</f>
        <v>էլ․ստորագրության գծով</v>
      </c>
      <c r="C50" s="133"/>
      <c r="D50" s="136">
        <f>+'Ekamut-caxs'!D62</f>
        <v>0</v>
      </c>
      <c r="E50" s="134">
        <f t="shared" ref="E50:E62" si="5">D50-C50</f>
        <v>0</v>
      </c>
      <c r="F50" s="133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3" t="str">
        <f>+'Ekamut-caxs'!B63</f>
        <v>Հայտարարության գծով</v>
      </c>
      <c r="C51" s="133"/>
      <c r="D51" s="136">
        <f>+'Ekamut-caxs'!D63</f>
        <v>0</v>
      </c>
      <c r="E51" s="134">
        <f t="shared" si="5"/>
        <v>0</v>
      </c>
      <c r="F51" s="12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3" t="str">
        <f>+'Ekamut-caxs'!B64</f>
        <v>Բաժանորդագրության գծով</v>
      </c>
      <c r="C52" s="133"/>
      <c r="D52" s="136">
        <f>+'Ekamut-caxs'!D64</f>
        <v>0</v>
      </c>
      <c r="E52" s="134">
        <f t="shared" si="5"/>
        <v>0</v>
      </c>
      <c r="F52" s="133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3" t="str">
        <f>+'Ekamut-caxs'!B65</f>
        <v>Վերապատրաստման գծով</v>
      </c>
      <c r="C53" s="133">
        <v>18.399999999999999</v>
      </c>
      <c r="D53" s="136">
        <f>+'Ekamut-caxs'!D65</f>
        <v>64.95</v>
      </c>
      <c r="E53" s="134">
        <f t="shared" si="5"/>
        <v>46.550000000000004</v>
      </c>
      <c r="F53" s="133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22</v>
      </c>
      <c r="B54" s="173" t="str">
        <f>+'Ekamut-caxs'!B66</f>
        <v>Ծառերի էտման գծով</v>
      </c>
      <c r="C54" s="133">
        <v>280</v>
      </c>
      <c r="D54" s="136">
        <f>+'Ekamut-caxs'!D66</f>
        <v>200</v>
      </c>
      <c r="E54" s="134">
        <f t="shared" si="5"/>
        <v>-80</v>
      </c>
      <c r="F54" s="133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23</v>
      </c>
      <c r="B55" s="173" t="str">
        <f>+'Ekamut-caxs'!B67</f>
        <v>Միջոցառման կազմակերպման գծով</v>
      </c>
      <c r="C55" s="133">
        <v>100</v>
      </c>
      <c r="D55" s="135">
        <f>+'Ekamut-caxs'!D67</f>
        <v>100</v>
      </c>
      <c r="E55" s="133">
        <f t="shared" si="5"/>
        <v>0</v>
      </c>
      <c r="F55" s="133"/>
    </row>
    <row r="56" spans="1:18" s="31" customFormat="1" ht="17.25" hidden="1">
      <c r="A56" s="34">
        <f t="shared" si="4"/>
        <v>24</v>
      </c>
      <c r="B56" s="173">
        <f>+'Ekamut-caxs'!B68</f>
        <v>0</v>
      </c>
      <c r="C56" s="133"/>
      <c r="D56" s="135">
        <f>+'Ekamut-caxs'!D68</f>
        <v>0</v>
      </c>
      <c r="E56" s="133">
        <f t="shared" si="5"/>
        <v>0</v>
      </c>
      <c r="F56" s="133"/>
      <c r="G56" s="31" t="s">
        <v>319</v>
      </c>
    </row>
    <row r="57" spans="1:18" s="31" customFormat="1" ht="17.25" hidden="1">
      <c r="A57" s="34">
        <f t="shared" si="4"/>
        <v>25</v>
      </c>
      <c r="B57" s="173" t="str">
        <f>+'Ekamut-caxs'!B69</f>
        <v>Դուրսգրվող գույքի վերագնահատման գծով</v>
      </c>
      <c r="C57" s="133"/>
      <c r="D57" s="135">
        <f>+'Ekamut-caxs'!D69</f>
        <v>0</v>
      </c>
      <c r="E57" s="133">
        <f>D57-C57</f>
        <v>0</v>
      </c>
      <c r="F57" s="227"/>
    </row>
    <row r="58" spans="1:18" s="31" customFormat="1" ht="17.25" hidden="1">
      <c r="A58" s="34">
        <f t="shared" si="4"/>
        <v>26</v>
      </c>
      <c r="B58" s="173" t="str">
        <f>+'Ekamut-caxs'!B70</f>
        <v>Կրակմարիչների լիցքավորում</v>
      </c>
      <c r="C58" s="133"/>
      <c r="D58" s="135">
        <f>+'Ekamut-caxs'!D70</f>
        <v>0</v>
      </c>
      <c r="E58" s="133">
        <f>D58-C58</f>
        <v>0</v>
      </c>
      <c r="F58" s="133"/>
    </row>
    <row r="59" spans="1:18" s="32" customFormat="1" ht="17.25">
      <c r="A59" s="34">
        <v>24</v>
      </c>
      <c r="B59" s="173" t="str">
        <f>+'Ekamut-caxs'!B71</f>
        <v>Հիմնական միջոցների մաշվածության գծով, որից՝</v>
      </c>
      <c r="C59" s="126">
        <v>435.6</v>
      </c>
      <c r="D59" s="136">
        <f>+'Ekamut-caxs'!D71</f>
        <v>435.6</v>
      </c>
      <c r="E59" s="134">
        <f t="shared" si="5"/>
        <v>0</v>
      </c>
      <c r="F59" s="133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24.1</v>
      </c>
      <c r="B60" s="398" t="str">
        <f>+'Ekamut-caxs'!B72</f>
        <v>պայմանով (անհատույց) ստացված</v>
      </c>
      <c r="C60" s="126">
        <v>435.6</v>
      </c>
      <c r="D60" s="137">
        <f>+'Ekamut-caxs'!D72</f>
        <v>435.6</v>
      </c>
      <c r="E60" s="125">
        <f t="shared" si="5"/>
        <v>0</v>
      </c>
      <c r="F60" s="126"/>
      <c r="G60" s="76"/>
    </row>
    <row r="61" spans="1:18" s="32" customFormat="1" ht="17.25" hidden="1">
      <c r="A61" s="34">
        <f>+A59+1</f>
        <v>25</v>
      </c>
      <c r="B61" s="173" t="str">
        <f>+'Ekamut-caxs'!B73</f>
        <v xml:space="preserve">Չփոխհատուցվող հարկերի գծով </v>
      </c>
      <c r="C61" s="133"/>
      <c r="D61" s="136">
        <f>+'Ekamut-caxs'!D73</f>
        <v>0</v>
      </c>
      <c r="E61" s="134">
        <f t="shared" si="5"/>
        <v>0</v>
      </c>
      <c r="F61" s="133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25</v>
      </c>
      <c r="B62" s="173" t="str">
        <f>+'Ekamut-caxs'!B74</f>
        <v>Այլ ծախսերի գծով</v>
      </c>
      <c r="C62" s="133">
        <v>0</v>
      </c>
      <c r="D62" s="136">
        <f>+'Ekamut-caxs'!D74</f>
        <v>1.28</v>
      </c>
      <c r="E62" s="134">
        <f t="shared" si="5"/>
        <v>1.28</v>
      </c>
      <c r="F62" s="143" t="s">
        <v>331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2" t="s">
        <v>75</v>
      </c>
      <c r="C63" s="172">
        <f>C6-C22</f>
        <v>0</v>
      </c>
      <c r="D63" s="141">
        <f>D6-D22</f>
        <v>172.17000000000553</v>
      </c>
      <c r="E63" s="141">
        <f t="shared" si="0"/>
        <v>172.17000000000553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7"/>
      <c r="B65" s="412" t="s">
        <v>2</v>
      </c>
      <c r="C65" s="63"/>
      <c r="D65" s="463" t="str">
        <f>+'Ekamut-caxs'!D77</f>
        <v>Ա․ Մկրտչյան</v>
      </c>
      <c r="E65" s="463"/>
      <c r="F65" s="62"/>
    </row>
    <row r="66" spans="1:6" s="10" customFormat="1" ht="9.75" customHeight="1">
      <c r="A66" s="57"/>
      <c r="B66" s="413"/>
      <c r="C66" s="86"/>
      <c r="D66" s="462" t="s">
        <v>5</v>
      </c>
      <c r="E66" s="462"/>
      <c r="F66" s="401"/>
    </row>
    <row r="67" spans="1:6" s="10" customFormat="1" ht="24.75" customHeight="1">
      <c r="A67" s="57"/>
      <c r="B67" s="412" t="s">
        <v>6</v>
      </c>
      <c r="C67" s="63"/>
      <c r="D67" s="463" t="str">
        <f>+'Ekamut-caxs'!D79</f>
        <v>Կ․ Քարամյան</v>
      </c>
      <c r="E67" s="463"/>
      <c r="F67" s="62"/>
    </row>
    <row r="68" spans="1:6" s="10" customFormat="1" ht="11.25" customHeight="1">
      <c r="A68" s="57"/>
      <c r="B68" s="84"/>
      <c r="C68" s="86"/>
      <c r="D68" s="462" t="s">
        <v>5</v>
      </c>
      <c r="E68" s="462"/>
      <c r="F68" s="401"/>
    </row>
    <row r="69" spans="1:6" s="10" customFormat="1">
      <c r="A69" s="57"/>
      <c r="B69" s="414" t="s">
        <v>1</v>
      </c>
      <c r="C69" s="86"/>
      <c r="D69" s="86"/>
      <c r="E69" s="86"/>
    </row>
    <row r="70" spans="1:6" s="10" customFormat="1">
      <c r="A70" s="57"/>
      <c r="B70" s="14"/>
    </row>
    <row r="71" spans="1:6" s="10" customFormat="1">
      <c r="A71" s="57"/>
      <c r="B71" s="14"/>
    </row>
    <row r="72" spans="1:6" s="10" customFormat="1">
      <c r="A72" s="57"/>
      <c r="B72" s="14"/>
    </row>
    <row r="73" spans="1:6" s="10" customFormat="1">
      <c r="A73" s="57"/>
      <c r="B73" s="14"/>
    </row>
    <row r="74" spans="1:6" s="10" customFormat="1">
      <c r="A74" s="57"/>
      <c r="B74" s="14"/>
    </row>
    <row r="75" spans="1:6" s="10" customFormat="1">
      <c r="A75" s="57"/>
      <c r="B75" s="14"/>
    </row>
    <row r="76" spans="1:6" s="10" customFormat="1">
      <c r="A76" s="57"/>
      <c r="B76" s="14"/>
    </row>
    <row r="77" spans="1:6" s="10" customFormat="1">
      <c r="A77" s="57"/>
      <c r="B77" s="14"/>
    </row>
    <row r="78" spans="1:6" s="10" customFormat="1">
      <c r="A78" s="57"/>
      <c r="B78" s="14"/>
    </row>
    <row r="79" spans="1:6" s="10" customFormat="1">
      <c r="A79" s="57"/>
      <c r="B79" s="14"/>
    </row>
    <row r="80" spans="1:6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8" zoomScaleSheetLayoutView="100" workbookViewId="0">
      <selection activeCell="C40" sqref="C40:F40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461" t="s">
        <v>76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հ․66 մսուր-մանկապարտեզ» ՀՈԱԿ-ի </v>
      </c>
      <c r="B2" s="457"/>
      <c r="C2" s="457"/>
      <c r="D2" s="457"/>
      <c r="E2" s="457"/>
      <c r="F2" s="457"/>
      <c r="G2" s="54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464" t="s">
        <v>287</v>
      </c>
      <c r="B3" s="464"/>
      <c r="C3" s="464"/>
      <c r="D3" s="464"/>
      <c r="E3" s="464"/>
      <c r="F3" s="464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9"/>
      <c r="F4" s="7" t="s">
        <v>41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4" t="s">
        <v>3</v>
      </c>
      <c r="B5" s="46" t="s">
        <v>29</v>
      </c>
      <c r="C5" s="123" t="s">
        <v>263</v>
      </c>
      <c r="D5" s="123" t="s">
        <v>264</v>
      </c>
      <c r="E5" s="45" t="s">
        <v>48</v>
      </c>
      <c r="F5" s="145" t="str">
        <f>+'Ekamutneri hamematakan'!F5</f>
        <v>Ծանոթություն նախատեսվող ցուցանիշների վերաբերյալ</v>
      </c>
      <c r="G5" s="10"/>
      <c r="H5" s="196" t="s">
        <v>202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80" t="s">
        <v>30</v>
      </c>
      <c r="C6" s="419">
        <v>5574.2</v>
      </c>
      <c r="D6" s="127">
        <f>+C6</f>
        <v>5574.2</v>
      </c>
      <c r="E6" s="132">
        <f t="shared" ref="E6:E67" si="0">D6-C6</f>
        <v>0</v>
      </c>
      <c r="F6" s="127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9</v>
      </c>
      <c r="B7" s="380" t="s">
        <v>77</v>
      </c>
      <c r="C7" s="127">
        <f>SUM(C8:C9,C12,C16:C21)</f>
        <v>63778.9</v>
      </c>
      <c r="D7" s="132">
        <f>SUM(D8:D9,D12,D16:D21)</f>
        <v>62396.700000000004</v>
      </c>
      <c r="E7" s="132">
        <f>D7-C7</f>
        <v>-1382.1999999999971</v>
      </c>
      <c r="F7" s="127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2" customFormat="1" ht="18.75" customHeight="1">
      <c r="A8" s="34">
        <v>1</v>
      </c>
      <c r="B8" s="221" t="str">
        <f>+'Dramakan hosqer'!B21</f>
        <v>Սուբսիդիայից</v>
      </c>
      <c r="C8" s="130">
        <v>61130.5</v>
      </c>
      <c r="D8" s="131">
        <f>+'Dramakan hosqer'!C21</f>
        <v>60180.5</v>
      </c>
      <c r="E8" s="131">
        <f>D8-C8</f>
        <v>-950</v>
      </c>
      <c r="F8" s="130"/>
      <c r="G8" s="52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2" customFormat="1" ht="18.75" customHeight="1">
      <c r="A9" s="34">
        <f>+A8+1</f>
        <v>2</v>
      </c>
      <c r="B9" s="221" t="str">
        <f>+'Dramakan hosqer'!B22</f>
        <v>Այլ նպաստներ բյուջեից, որից՝</v>
      </c>
      <c r="C9" s="130">
        <f>SUM(C10:C11)</f>
        <v>18.399999999999999</v>
      </c>
      <c r="D9" s="131">
        <f>SUM(D10:D11)</f>
        <v>64.900000000000006</v>
      </c>
      <c r="E9" s="131">
        <f t="shared" ref="E9:E16" si="1">D9-C9</f>
        <v>46.500000000000007</v>
      </c>
      <c r="F9" s="130"/>
      <c r="G9" s="52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18.399999999999999</v>
      </c>
      <c r="D10" s="354">
        <f>+'Dramakan hosqer'!C23</f>
        <v>64.900000000000006</v>
      </c>
      <c r="E10" s="355">
        <f t="shared" si="1"/>
        <v>46.500000000000007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hidden="1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1" t="str">
        <f>+'Dramakan hosqer'!B25</f>
        <v>Դրամաշնորհներ բյուջեից, որից՝</v>
      </c>
      <c r="C12" s="130">
        <f>SUM(C13:C15)</f>
        <v>2370</v>
      </c>
      <c r="D12" s="131">
        <f>SUM(D13:D15)</f>
        <v>2151.3000000000002</v>
      </c>
      <c r="E12" s="131">
        <f t="shared" si="1"/>
        <v>-218.69999999999982</v>
      </c>
      <c r="F12" s="130"/>
      <c r="G12" s="52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722.2</v>
      </c>
      <c r="D13" s="354">
        <f>+'Dramakan hosqer'!C26</f>
        <v>831.5</v>
      </c>
      <c r="E13" s="355">
        <f t="shared" si="1"/>
        <v>109.29999999999995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897.8</v>
      </c>
      <c r="D14" s="354">
        <f>+'Dramakan hosqer'!C27</f>
        <v>569.79999999999995</v>
      </c>
      <c r="E14" s="355">
        <f t="shared" si="1"/>
        <v>-328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750</v>
      </c>
      <c r="D15" s="354">
        <v>750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1" t="str">
        <f>+'Dramakan hosqer'!B29</f>
        <v xml:space="preserve">Վճարովի ծառայություններից </v>
      </c>
      <c r="C16" s="130">
        <v>260</v>
      </c>
      <c r="D16" s="131">
        <f>+'Dramakan hosqer'!C29</f>
        <v>0</v>
      </c>
      <c r="E16" s="131">
        <f t="shared" si="1"/>
        <v>-260</v>
      </c>
      <c r="F16" s="130"/>
      <c r="G16" s="52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2" customFormat="1" ht="18.75" hidden="1" customHeight="1">
      <c r="A17" s="34">
        <f>+A16+1</f>
        <v>5</v>
      </c>
      <c r="B17" s="221" t="str">
        <f>+'Dramakan hosqer'!B30</f>
        <v>Սպասարկման և կոմունալ համավճարներից</v>
      </c>
      <c r="C17" s="130"/>
      <c r="D17" s="131">
        <f>+'Dramakan hosqer'!C30</f>
        <v>0</v>
      </c>
      <c r="E17" s="131">
        <f t="shared" si="0"/>
        <v>0</v>
      </c>
      <c r="F17" s="130"/>
      <c r="G17" s="52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2" customFormat="1" ht="18.75" hidden="1" customHeight="1">
      <c r="A18" s="34">
        <f t="shared" ref="A18:A21" si="2">+A17+1</f>
        <v>6</v>
      </c>
      <c r="B18" s="221" t="str">
        <f>+'Dramakan hosqer'!B31</f>
        <v>Ֆինանսական օգնությունից (օգնիր մանկապարտեզիդ)</v>
      </c>
      <c r="C18" s="130"/>
      <c r="D18" s="131">
        <f>+'Dramakan hosqer'!C31</f>
        <v>0</v>
      </c>
      <c r="E18" s="131">
        <f t="shared" si="0"/>
        <v>0</v>
      </c>
      <c r="F18" s="130"/>
      <c r="G18" s="52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2" customFormat="1" ht="18.75" hidden="1" customHeight="1">
      <c r="A19" s="34">
        <f t="shared" si="2"/>
        <v>7</v>
      </c>
      <c r="B19" s="221" t="str">
        <f>+'Dramakan hosqer'!B32</f>
        <v>Դեբիտորական պարտքերից</v>
      </c>
      <c r="C19" s="130"/>
      <c r="D19" s="131">
        <f>+'Dramakan hosqer'!C32</f>
        <v>0</v>
      </c>
      <c r="E19" s="131">
        <f t="shared" si="0"/>
        <v>0</v>
      </c>
      <c r="F19" s="130"/>
      <c r="G19" s="52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2" customFormat="1" ht="18.75" hidden="1" customHeight="1">
      <c r="A20" s="34">
        <f t="shared" si="2"/>
        <v>8</v>
      </c>
      <c r="B20" s="221">
        <f>+'Dramakan hosqer'!B33</f>
        <v>0</v>
      </c>
      <c r="C20" s="130"/>
      <c r="D20" s="131">
        <f>+'Dramakan hosqer'!C33</f>
        <v>0</v>
      </c>
      <c r="E20" s="131">
        <f>D20-C20</f>
        <v>0</v>
      </c>
      <c r="F20" s="130"/>
      <c r="G20" s="52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2" customFormat="1" ht="18.75" hidden="1" customHeight="1">
      <c r="A21" s="34">
        <f t="shared" si="2"/>
        <v>9</v>
      </c>
      <c r="B21" s="221" t="str">
        <f>+'Dramakan hosqer'!B34</f>
        <v>Այլ եկամուտներ</v>
      </c>
      <c r="C21" s="130"/>
      <c r="D21" s="131">
        <f>+'Dramakan hosqer'!C34</f>
        <v>0</v>
      </c>
      <c r="E21" s="131">
        <f>D21-C21</f>
        <v>0</v>
      </c>
      <c r="F21" s="130"/>
      <c r="G21" s="52" t="s">
        <v>302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32</v>
      </c>
      <c r="B22" s="380" t="s">
        <v>78</v>
      </c>
      <c r="C22" s="127">
        <f>+C23+C66+C78</f>
        <v>63920.299999999996</v>
      </c>
      <c r="D22" s="132">
        <f>+D23+D66+D78</f>
        <v>66098.53</v>
      </c>
      <c r="E22" s="132">
        <f t="shared" si="0"/>
        <v>2178.2300000000032</v>
      </c>
      <c r="F22" s="127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52</v>
      </c>
      <c r="B23" s="380" t="s">
        <v>55</v>
      </c>
      <c r="C23" s="127">
        <f>SUM(C24,C27:C33,C37:C60,C64:C65)</f>
        <v>63170.299999999996</v>
      </c>
      <c r="D23" s="132">
        <f>SUM(D24,D27:D33,D37:D60,D64:D65)</f>
        <v>62103.429999999993</v>
      </c>
      <c r="E23" s="132">
        <f t="shared" si="0"/>
        <v>-1066.8700000000026</v>
      </c>
      <c r="F23" s="127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2" customFormat="1" ht="18.75" customHeight="1">
      <c r="A24" s="34">
        <v>1</v>
      </c>
      <c r="B24" s="221" t="str">
        <f>+'Dramakan hosqer'!B37</f>
        <v>Աշխատավարձի գծով, որից՝</v>
      </c>
      <c r="C24" s="130">
        <v>46890.5</v>
      </c>
      <c r="D24" s="131">
        <f>+'Dramakan hosqer'!C37</f>
        <v>49374</v>
      </c>
      <c r="E24" s="131">
        <f t="shared" si="0"/>
        <v>2483.5</v>
      </c>
      <c r="F24" s="130"/>
      <c r="G24" s="52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156</v>
      </c>
      <c r="D25" s="354">
        <f>+'Dramakan hosqer'!C38</f>
        <v>0</v>
      </c>
      <c r="E25" s="355">
        <f t="shared" si="0"/>
        <v>-156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>
        <v>0</v>
      </c>
      <c r="D26" s="354">
        <f>+'Dramakan hosqer'!C39</f>
        <v>3157.8</v>
      </c>
      <c r="E26" s="355">
        <f t="shared" si="0"/>
        <v>3157.8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1" t="str">
        <f>+'Dramakan hosqer'!B40</f>
        <v>Սննդի գծով</v>
      </c>
      <c r="C27" s="130">
        <v>10584.4</v>
      </c>
      <c r="D27" s="131">
        <f>+'Dramakan hosqer'!C40</f>
        <v>6657.7999999999993</v>
      </c>
      <c r="E27" s="131">
        <f t="shared" si="0"/>
        <v>-3926.6000000000004</v>
      </c>
      <c r="F27" s="130"/>
      <c r="G27" s="52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2" customFormat="1" ht="18.75" customHeight="1">
      <c r="A28" s="34">
        <f>+A27+1</f>
        <v>3</v>
      </c>
      <c r="B28" s="221" t="str">
        <f>+'Dramakan hosqer'!B41</f>
        <v>Ջեռուցման գծով</v>
      </c>
      <c r="C28" s="130">
        <v>855.6</v>
      </c>
      <c r="D28" s="131">
        <f>+'Dramakan hosqer'!C41</f>
        <v>901.6</v>
      </c>
      <c r="E28" s="131">
        <f t="shared" si="0"/>
        <v>46</v>
      </c>
      <c r="F28" s="130"/>
      <c r="G28" s="52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2" customFormat="1" ht="18.75" customHeight="1">
      <c r="A29" s="34">
        <f t="shared" ref="A29:A33" si="3">+A28+1</f>
        <v>4</v>
      </c>
      <c r="B29" s="221" t="str">
        <f>+'Dramakan hosqer'!B42</f>
        <v>Էլեկտրաէներգիայի գծով</v>
      </c>
      <c r="C29" s="130">
        <v>1179.4000000000001</v>
      </c>
      <c r="D29" s="131">
        <f>+'Dramakan hosqer'!C42</f>
        <v>1260.3</v>
      </c>
      <c r="E29" s="131">
        <f t="shared" si="0"/>
        <v>80.899999999999864</v>
      </c>
      <c r="F29" s="130"/>
      <c r="G29" s="52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2" customFormat="1" ht="18.75" customHeight="1">
      <c r="A30" s="34">
        <f t="shared" si="3"/>
        <v>5</v>
      </c>
      <c r="B30" s="221" t="str">
        <f>+'Dramakan hosqer'!B43</f>
        <v>Ջրմուղ-կոյուղու գծով</v>
      </c>
      <c r="C30" s="130">
        <v>214.6</v>
      </c>
      <c r="D30" s="131">
        <f>+'Dramakan hosqer'!C43</f>
        <v>276.39999999999998</v>
      </c>
      <c r="E30" s="131">
        <f t="shared" si="0"/>
        <v>61.799999999999983</v>
      </c>
      <c r="F30" s="130"/>
      <c r="G30" s="52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2" customFormat="1" ht="18.75" customHeight="1">
      <c r="A31" s="34">
        <f t="shared" si="3"/>
        <v>6</v>
      </c>
      <c r="B31" s="221" t="str">
        <f>+'Dramakan hosqer'!B44</f>
        <v>Աղբահանության գծով</v>
      </c>
      <c r="C31" s="130">
        <v>24.2</v>
      </c>
      <c r="D31" s="131">
        <f>+'Dramakan hosqer'!C44</f>
        <v>24.2</v>
      </c>
      <c r="E31" s="131">
        <f t="shared" si="0"/>
        <v>0</v>
      </c>
      <c r="F31" s="130"/>
      <c r="G31" s="52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2" customFormat="1" ht="18.75" customHeight="1">
      <c r="A32" s="34">
        <f t="shared" si="3"/>
        <v>7</v>
      </c>
      <c r="B32" s="221" t="str">
        <f>+'Dramakan hosqer'!B45</f>
        <v>Ախտաբանության գծով</v>
      </c>
      <c r="C32" s="130">
        <v>148</v>
      </c>
      <c r="D32" s="131">
        <f>+'Dramakan hosqer'!C45</f>
        <v>166.5</v>
      </c>
      <c r="E32" s="131">
        <f t="shared" si="0"/>
        <v>18.5</v>
      </c>
      <c r="F32" s="130"/>
      <c r="G32" s="52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2" customFormat="1" ht="18.75" customHeight="1">
      <c r="A33" s="34">
        <f t="shared" si="3"/>
        <v>8</v>
      </c>
      <c r="B33" s="221" t="str">
        <f>+'Dramakan hosqer'!B46</f>
        <v>Կապի գծով, այդ թվում`</v>
      </c>
      <c r="C33" s="130">
        <f>SUM(C34:C36)</f>
        <v>180.2</v>
      </c>
      <c r="D33" s="131">
        <f>SUM(D34:D36)</f>
        <v>180.2</v>
      </c>
      <c r="E33" s="131">
        <f t="shared" si="0"/>
        <v>0</v>
      </c>
      <c r="F33" s="130"/>
      <c r="G33" s="52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65</v>
      </c>
      <c r="D35" s="354">
        <f>+'Dramakan hosqer'!C48</f>
        <v>65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57.6</v>
      </c>
      <c r="D36" s="354">
        <f>+'Dramakan hosqer'!C49</f>
        <v>57.6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1" t="str">
        <f>+'Dramakan hosqer'!B50</f>
        <v>Բանկային ծառայության գծով</v>
      </c>
      <c r="C37" s="130">
        <v>12</v>
      </c>
      <c r="D37" s="131">
        <f>+'Dramakan hosqer'!C50</f>
        <v>12</v>
      </c>
      <c r="E37" s="131">
        <f t="shared" si="0"/>
        <v>0</v>
      </c>
      <c r="F37" s="130"/>
      <c r="G37" s="52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2" customFormat="1" ht="18.75" customHeight="1">
      <c r="A38" s="34">
        <f>+A37+1</f>
        <v>10</v>
      </c>
      <c r="B38" s="221" t="str">
        <f>+'Dramakan hosqer'!B51</f>
        <v>Տնտեսական ապրանքների գծով</v>
      </c>
      <c r="C38" s="130">
        <v>588</v>
      </c>
      <c r="D38" s="131">
        <f>+'Dramakan hosqer'!C51</f>
        <v>588</v>
      </c>
      <c r="E38" s="131">
        <f t="shared" si="0"/>
        <v>0</v>
      </c>
      <c r="F38" s="130"/>
      <c r="G38" s="52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2" customFormat="1" ht="18.75" customHeight="1">
      <c r="A39" s="34">
        <f t="shared" ref="A39:A60" si="5">+A38+1</f>
        <v>11</v>
      </c>
      <c r="B39" s="221" t="str">
        <f>+'Dramakan hosqer'!B52</f>
        <v>Գրասենյակային ապրանքների գծով</v>
      </c>
      <c r="C39" s="130">
        <v>111.6</v>
      </c>
      <c r="D39" s="131">
        <f>+'Dramakan hosqer'!C52</f>
        <v>111.6</v>
      </c>
      <c r="E39" s="131">
        <f t="shared" si="0"/>
        <v>0</v>
      </c>
      <c r="F39" s="130"/>
      <c r="G39" s="52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2" customFormat="1" ht="18.75" customHeight="1">
      <c r="A40" s="34">
        <f t="shared" si="5"/>
        <v>12</v>
      </c>
      <c r="B40" s="221" t="str">
        <f>+'Dramakan hosqer'!B53</f>
        <v>Փոքրարժեք կամ արագամաշ առարկաների գծով</v>
      </c>
      <c r="C40" s="130">
        <v>500</v>
      </c>
      <c r="D40" s="131">
        <f>+'Dramakan hosqer'!C53</f>
        <v>500</v>
      </c>
      <c r="E40" s="131">
        <f t="shared" si="0"/>
        <v>0</v>
      </c>
      <c r="F40" s="130"/>
      <c r="G40" s="52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2" customFormat="1" ht="18.75" customHeight="1">
      <c r="A41" s="34">
        <f t="shared" si="5"/>
        <v>13</v>
      </c>
      <c r="B41" s="221" t="str">
        <f>+'Dramakan hosqer'!B54</f>
        <v>Ուսումնական նյութերի գծով</v>
      </c>
      <c r="C41" s="130">
        <v>375</v>
      </c>
      <c r="D41" s="131">
        <f>+'Dramakan hosqer'!C54</f>
        <v>400</v>
      </c>
      <c r="E41" s="131">
        <f t="shared" si="0"/>
        <v>25</v>
      </c>
      <c r="F41" s="130"/>
      <c r="G41" s="52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2" customFormat="1" ht="18.75" customHeight="1">
      <c r="A42" s="34">
        <f t="shared" si="5"/>
        <v>14</v>
      </c>
      <c r="B42" s="221" t="str">
        <f>+'Dramakan hosqer'!B55</f>
        <v>Դեղորայքի գծով</v>
      </c>
      <c r="C42" s="130">
        <v>80</v>
      </c>
      <c r="D42" s="131">
        <f>+'Dramakan hosqer'!C55</f>
        <v>60</v>
      </c>
      <c r="E42" s="131">
        <f t="shared" si="0"/>
        <v>-20</v>
      </c>
      <c r="F42" s="130"/>
      <c r="G42" s="52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2" customFormat="1" ht="18.75" customHeight="1">
      <c r="A43" s="34">
        <f t="shared" si="5"/>
        <v>15</v>
      </c>
      <c r="B43" s="221" t="str">
        <f>+'Dramakan hosqer'!B56</f>
        <v>Բուժ.ծառայության գծով</v>
      </c>
      <c r="C43" s="130">
        <v>120</v>
      </c>
      <c r="D43" s="131">
        <f>+'Dramakan hosqer'!C56</f>
        <v>120</v>
      </c>
      <c r="E43" s="131">
        <f t="shared" si="0"/>
        <v>0</v>
      </c>
      <c r="F43" s="130"/>
      <c r="G43" s="52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2" customFormat="1" ht="18.75" customHeight="1">
      <c r="A44" s="34">
        <f t="shared" si="5"/>
        <v>16</v>
      </c>
      <c r="B44" s="221" t="str">
        <f>+'Dramakan hosqer'!B57</f>
        <v>Ընթացիկ վերանորոգման գծով</v>
      </c>
      <c r="C44" s="130">
        <v>400</v>
      </c>
      <c r="D44" s="131">
        <f>+'Dramakan hosqer'!C57</f>
        <v>320</v>
      </c>
      <c r="E44" s="131">
        <f t="shared" si="0"/>
        <v>-80</v>
      </c>
      <c r="F44" s="130"/>
      <c r="G44" s="52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2" customFormat="1" ht="18.75" customHeight="1">
      <c r="A45" s="34">
        <f t="shared" si="5"/>
        <v>17</v>
      </c>
      <c r="B45" s="221" t="str">
        <f>+'Dramakan hosqer'!B58</f>
        <v>Ջեռուցման համակարգի սպասարկման գծով</v>
      </c>
      <c r="C45" s="130">
        <v>65</v>
      </c>
      <c r="D45" s="131">
        <f>+'Dramakan hosqer'!C58</f>
        <v>65</v>
      </c>
      <c r="E45" s="131">
        <f t="shared" si="0"/>
        <v>0</v>
      </c>
      <c r="F45" s="130"/>
      <c r="G45" s="52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2" customFormat="1" ht="18.75" hidden="1" customHeight="1">
      <c r="A46" s="34">
        <f t="shared" si="5"/>
        <v>18</v>
      </c>
      <c r="B46" s="221" t="str">
        <f>+'Dramakan hosqer'!B59</f>
        <v>Կաթսայատան սպասարկման գծով</v>
      </c>
      <c r="C46" s="130"/>
      <c r="D46" s="131">
        <f>+'Dramakan hosqer'!C59</f>
        <v>0</v>
      </c>
      <c r="E46" s="131">
        <f t="shared" si="0"/>
        <v>0</v>
      </c>
      <c r="F46" s="130"/>
      <c r="G46" s="52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2" customFormat="1" ht="18.75" hidden="1" customHeight="1">
      <c r="A47" s="34">
        <f t="shared" si="5"/>
        <v>19</v>
      </c>
      <c r="B47" s="221" t="str">
        <f>+'Dramakan hosqer'!B60</f>
        <v>Սպասարկման և կոմունալ համավճարների գծով</v>
      </c>
      <c r="C47" s="130"/>
      <c r="D47" s="131">
        <f>+'Dramakan hosqer'!C60</f>
        <v>0</v>
      </c>
      <c r="E47" s="131">
        <f t="shared" si="0"/>
        <v>0</v>
      </c>
      <c r="F47" s="130"/>
      <c r="G47" s="52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2" customFormat="1" ht="18.75" customHeight="1">
      <c r="A48" s="34">
        <v>18</v>
      </c>
      <c r="B48" s="221" t="str">
        <f>+'Dramakan hosqer'!B61</f>
        <v>Գնումների համակարգողի ծառայության գծով</v>
      </c>
      <c r="C48" s="130">
        <v>105</v>
      </c>
      <c r="D48" s="131">
        <f>+'Dramakan hosqer'!C61</f>
        <v>105</v>
      </c>
      <c r="E48" s="131">
        <f t="shared" si="0"/>
        <v>0</v>
      </c>
      <c r="F48" s="130"/>
      <c r="G48" s="52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2" customFormat="1" ht="18.75" customHeight="1">
      <c r="A49" s="34">
        <f t="shared" si="5"/>
        <v>19</v>
      </c>
      <c r="B49" s="221" t="str">
        <f>+'Dramakan hosqer'!B62</f>
        <v>Համակարգիչների տեխնիկական սպասարկման գծով</v>
      </c>
      <c r="C49" s="130">
        <v>85</v>
      </c>
      <c r="D49" s="131">
        <f>+'Dramakan hosqer'!C62</f>
        <v>46</v>
      </c>
      <c r="E49" s="131">
        <f t="shared" si="0"/>
        <v>-39</v>
      </c>
      <c r="F49" s="130"/>
      <c r="G49" s="52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2" customFormat="1" ht="18.75" customHeight="1">
      <c r="A50" s="34">
        <f t="shared" si="5"/>
        <v>20</v>
      </c>
      <c r="B50" s="221" t="str">
        <f>+'Dramakan hosqer'!B63</f>
        <v>Համակարգչային ծրագրի և կայքի սպասարկման գծով</v>
      </c>
      <c r="C50" s="130">
        <v>112</v>
      </c>
      <c r="D50" s="131">
        <f>+'Dramakan hosqer'!C63</f>
        <v>112</v>
      </c>
      <c r="E50" s="131">
        <f t="shared" si="0"/>
        <v>0</v>
      </c>
      <c r="F50" s="130"/>
      <c r="G50" s="52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2" customFormat="1" ht="18.75" hidden="1" customHeight="1">
      <c r="A51" s="34">
        <f t="shared" si="5"/>
        <v>21</v>
      </c>
      <c r="B51" s="221" t="str">
        <f>+'Dramakan hosqer'!B64</f>
        <v>էլ․ստորագրության գծով</v>
      </c>
      <c r="C51" s="130">
        <v>0</v>
      </c>
      <c r="D51" s="131">
        <f>+'Dramakan hosqer'!C64</f>
        <v>0</v>
      </c>
      <c r="E51" s="131">
        <f t="shared" si="0"/>
        <v>0</v>
      </c>
      <c r="F51" s="130"/>
      <c r="G51" s="52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2" customFormat="1" ht="18.75" hidden="1" customHeight="1">
      <c r="A52" s="34">
        <f t="shared" si="5"/>
        <v>22</v>
      </c>
      <c r="B52" s="221" t="str">
        <f>+'Dramakan hosqer'!B65</f>
        <v>Հայտարարության գծով</v>
      </c>
      <c r="C52" s="130"/>
      <c r="D52" s="131">
        <f>+'Dramakan hosqer'!C65</f>
        <v>0</v>
      </c>
      <c r="E52" s="131">
        <f t="shared" si="0"/>
        <v>0</v>
      </c>
      <c r="F52" s="130"/>
      <c r="G52" s="52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2" customFormat="1" ht="18.75" hidden="1" customHeight="1">
      <c r="A53" s="34">
        <f t="shared" si="5"/>
        <v>23</v>
      </c>
      <c r="B53" s="221" t="str">
        <f>+'Dramakan hosqer'!B66</f>
        <v>Բաժանորդագրության գծով</v>
      </c>
      <c r="C53" s="130"/>
      <c r="D53" s="131">
        <f>+'Dramakan hosqer'!C66</f>
        <v>0</v>
      </c>
      <c r="E53" s="131">
        <f t="shared" si="0"/>
        <v>0</v>
      </c>
      <c r="F53" s="130"/>
      <c r="G53" s="52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2" customFormat="1" ht="18.75" customHeight="1">
      <c r="A54" s="34">
        <v>21</v>
      </c>
      <c r="B54" s="221" t="str">
        <f>+'Dramakan hosqer'!B67</f>
        <v>Վերապատրաստման գծով</v>
      </c>
      <c r="C54" s="130">
        <v>18.399999999999999</v>
      </c>
      <c r="D54" s="131">
        <f>+'Dramakan hosqer'!C67</f>
        <v>64.95</v>
      </c>
      <c r="E54" s="131">
        <f t="shared" si="0"/>
        <v>46.550000000000004</v>
      </c>
      <c r="F54" s="130"/>
      <c r="G54" s="52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2" customFormat="1" ht="18.75" customHeight="1">
      <c r="A55" s="34">
        <f t="shared" si="5"/>
        <v>22</v>
      </c>
      <c r="B55" s="221" t="str">
        <f>+'Dramakan hosqer'!B68</f>
        <v>Ծառերի էտման գծով</v>
      </c>
      <c r="C55" s="130">
        <v>280</v>
      </c>
      <c r="D55" s="131">
        <f>+'Dramakan hosqer'!C68</f>
        <v>200</v>
      </c>
      <c r="E55" s="131">
        <f t="shared" si="0"/>
        <v>-80</v>
      </c>
      <c r="F55" s="130"/>
      <c r="G55" s="52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1" customFormat="1" ht="18.75" customHeight="1">
      <c r="A56" s="34">
        <f t="shared" si="5"/>
        <v>23</v>
      </c>
      <c r="B56" s="221" t="str">
        <f>+'Dramakan hosqer'!B69</f>
        <v>Միջոցառման կազմակերպման գծով</v>
      </c>
      <c r="C56" s="130">
        <v>100</v>
      </c>
      <c r="D56" s="130">
        <f>+'Dramakan hosqer'!C69</f>
        <v>100</v>
      </c>
      <c r="E56" s="130">
        <f t="shared" si="0"/>
        <v>0</v>
      </c>
      <c r="F56" s="130"/>
      <c r="G56" s="52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1" customFormat="1" ht="18.75" hidden="1" customHeight="1">
      <c r="A57" s="34">
        <f t="shared" si="5"/>
        <v>24</v>
      </c>
      <c r="B57" s="221">
        <f>+'Dramakan hosqer'!B70</f>
        <v>0</v>
      </c>
      <c r="C57" s="130"/>
      <c r="D57" s="130">
        <f>+'Dramakan hosqer'!C70</f>
        <v>0</v>
      </c>
      <c r="E57" s="130">
        <f t="shared" si="0"/>
        <v>0</v>
      </c>
      <c r="F57" s="130"/>
      <c r="G57" s="52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2" customFormat="1" ht="18.75" hidden="1" customHeight="1">
      <c r="A58" s="34">
        <f t="shared" si="5"/>
        <v>25</v>
      </c>
      <c r="B58" s="221" t="str">
        <f>+'Dramakan hosqer'!B71</f>
        <v>Դուրսգրվող գույքի վերագնահատման գծով</v>
      </c>
      <c r="C58" s="130"/>
      <c r="D58" s="131">
        <f>+'Dramakan hosqer'!C71</f>
        <v>0</v>
      </c>
      <c r="E58" s="131">
        <f>D58-C58</f>
        <v>0</v>
      </c>
      <c r="F58" s="130"/>
      <c r="G58" s="52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2" customFormat="1" ht="18.75" hidden="1" customHeight="1">
      <c r="A59" s="34">
        <f t="shared" si="5"/>
        <v>26</v>
      </c>
      <c r="B59" s="221" t="str">
        <f>+'Dramakan hosqer'!B72</f>
        <v>Կրակմարիչների լիցքավորում</v>
      </c>
      <c r="C59" s="130"/>
      <c r="D59" s="131">
        <f>+'Dramakan hosqer'!C72</f>
        <v>0</v>
      </c>
      <c r="E59" s="131">
        <f>D59-C59</f>
        <v>0</v>
      </c>
      <c r="F59" s="130"/>
      <c r="G59" s="52" t="s">
        <v>267</v>
      </c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2" customFormat="1" ht="18.75" hidden="1" customHeight="1">
      <c r="A60" s="34">
        <f t="shared" si="5"/>
        <v>27</v>
      </c>
      <c r="B60" s="221" t="str">
        <f>+'Dramakan hosqer'!B73</f>
        <v>Հարկային պարտավորությունների գծով, այդ թվում՝</v>
      </c>
      <c r="C60" s="130">
        <f>SUM(C61:C63)</f>
        <v>0</v>
      </c>
      <c r="D60" s="131">
        <f>SUM(D61:D63)</f>
        <v>0</v>
      </c>
      <c r="E60" s="131">
        <f>D60-C60</f>
        <v>0</v>
      </c>
      <c r="F60" s="130"/>
      <c r="G60" s="52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59" customFormat="1" ht="18" hidden="1" customHeight="1">
      <c r="A61" s="351">
        <f>+A60+0.1</f>
        <v>27.1</v>
      </c>
      <c r="B61" s="352" t="str">
        <f>+'Dramakan hosqer'!B74</f>
        <v>շահութահարկի գծով</v>
      </c>
      <c r="C61" s="353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hidden="1" customHeight="1">
      <c r="A62" s="351">
        <f t="shared" ref="A62:A63" si="6">+A61+0.1</f>
        <v>27.200000000000003</v>
      </c>
      <c r="B62" s="352" t="str">
        <f>+'Dramakan hosqer'!B75</f>
        <v>ԱԱՀ-ի գծով</v>
      </c>
      <c r="C62" s="353"/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hidden="1" customHeight="1">
      <c r="A63" s="351">
        <f t="shared" si="6"/>
        <v>27.300000000000004</v>
      </c>
      <c r="B63" s="352" t="str">
        <f>+'Dramakan hosqer'!B76</f>
        <v xml:space="preserve">չփոխհատուցվող հարկերի գծով </v>
      </c>
      <c r="C63" s="353"/>
      <c r="D63" s="354">
        <f>+'Dramakan hosqer'!C76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v>24</v>
      </c>
      <c r="B64" s="221" t="str">
        <f>+'Dramakan hosqer'!B77</f>
        <v>Կրեդիտորական պարտքի մարման գծով</v>
      </c>
      <c r="C64" s="130">
        <v>141.4</v>
      </c>
      <c r="D64" s="131">
        <f>+'Dramakan hosqer'!C77</f>
        <v>456.59999999999945</v>
      </c>
      <c r="E64" s="131">
        <f t="shared" si="0"/>
        <v>315.19999999999948</v>
      </c>
      <c r="F64" s="130"/>
      <c r="G64" s="52"/>
      <c r="H64" s="61"/>
      <c r="I64" s="61"/>
      <c r="J64" s="61"/>
      <c r="K64" s="61"/>
      <c r="L64" s="61"/>
      <c r="M64" s="61"/>
      <c r="N64" s="66"/>
      <c r="O64" s="66"/>
      <c r="P64" s="66"/>
      <c r="Q64" s="66"/>
      <c r="R64" s="66"/>
      <c r="S64" s="66"/>
      <c r="T64" s="66"/>
    </row>
    <row r="65" spans="1:20" s="32" customFormat="1" ht="19.5" customHeight="1">
      <c r="A65" s="34">
        <f>+A64+1</f>
        <v>25</v>
      </c>
      <c r="B65" s="221" t="str">
        <f>+'Dramakan hosqer'!B78</f>
        <v>Այլ արտահոսքերի գծով</v>
      </c>
      <c r="C65" s="130"/>
      <c r="D65" s="131">
        <f>+'Dramakan hosqer'!C78</f>
        <v>1.28</v>
      </c>
      <c r="E65" s="131">
        <f t="shared" si="0"/>
        <v>1.28</v>
      </c>
      <c r="F65" s="130" t="s">
        <v>332</v>
      </c>
      <c r="G65" s="52" t="s">
        <v>190</v>
      </c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2" customFormat="1" ht="17.25">
      <c r="A66" s="78" t="s">
        <v>53</v>
      </c>
      <c r="B66" s="380" t="s">
        <v>56</v>
      </c>
      <c r="C66" s="127">
        <f>+C67+C74</f>
        <v>750</v>
      </c>
      <c r="D66" s="132">
        <f>+D67+D74</f>
        <v>750</v>
      </c>
      <c r="E66" s="132">
        <f t="shared" si="0"/>
        <v>0</v>
      </c>
      <c r="F66" s="127"/>
      <c r="G66" s="52"/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2" customFormat="1" ht="18.75" customHeight="1">
      <c r="A67" s="34">
        <v>1</v>
      </c>
      <c r="B67" s="221" t="str">
        <f>+'Dramakan hosqer'!B80</f>
        <v>Հիմնական միջոցների ձեռքբերում, այդ թվում՝</v>
      </c>
      <c r="C67" s="130">
        <f>SUM(C68:C73)</f>
        <v>750</v>
      </c>
      <c r="D67" s="131">
        <f>SUM(D68:D73)</f>
        <v>750</v>
      </c>
      <c r="E67" s="131">
        <f t="shared" si="0"/>
        <v>0</v>
      </c>
      <c r="F67" s="130"/>
      <c r="G67" s="52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59" customFormat="1" ht="18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>
        <v>350</v>
      </c>
      <c r="D68" s="354">
        <f>+'Dramakan hosqer'!C81</f>
        <v>350</v>
      </c>
      <c r="E68" s="355">
        <f t="shared" ref="E68:E81" si="7">D68-C68</f>
        <v>0</v>
      </c>
      <c r="F68" s="356"/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>
        <v>240</v>
      </c>
      <c r="D69" s="354">
        <f>+'Dramakan hosqer'!C82</f>
        <v>240</v>
      </c>
      <c r="E69" s="355">
        <f>D69-C69</f>
        <v>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 t="shared" ref="A70:A73" si="8">+A69+0.1</f>
        <v>1.3000000000000003</v>
      </c>
      <c r="B70" s="352" t="str">
        <f>+'Dramakan hosqer'!B83</f>
        <v>մեքենաներ և սարքավորումներ</v>
      </c>
      <c r="C70" s="353">
        <v>160</v>
      </c>
      <c r="D70" s="354">
        <f>+'Dramakan hosqer'!C83</f>
        <v>160</v>
      </c>
      <c r="E70" s="355">
        <f t="shared" si="7"/>
        <v>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hidden="1" customHeight="1">
      <c r="A71" s="351">
        <f t="shared" si="8"/>
        <v>1.4000000000000004</v>
      </c>
      <c r="B71" s="352" t="str">
        <f>+'Dramakan hosqer'!B84</f>
        <v>սպորտային գույք</v>
      </c>
      <c r="C71" s="353"/>
      <c r="D71" s="354">
        <f>+'Dramakan hosqer'!C84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hidden="1" customHeight="1">
      <c r="A72" s="351">
        <f t="shared" si="8"/>
        <v>1.5000000000000004</v>
      </c>
      <c r="B72" s="352" t="str">
        <f>+'Dramakan hosqer'!B85</f>
        <v>գրականություն</v>
      </c>
      <c r="C72" s="353"/>
      <c r="D72" s="354">
        <f>+'Dramakan hosqer'!C85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hidden="1" customHeight="1">
      <c r="A73" s="351">
        <f t="shared" si="8"/>
        <v>1.6000000000000005</v>
      </c>
      <c r="B73" s="352">
        <f>+'Dramakan hosqer'!B86</f>
        <v>0</v>
      </c>
      <c r="C73" s="353"/>
      <c r="D73" s="354">
        <f>+'Dramakan hosqer'!C86</f>
        <v>0</v>
      </c>
      <c r="E73" s="355">
        <f>D73-C73</f>
        <v>0</v>
      </c>
      <c r="F73" s="356"/>
      <c r="G73" s="357" t="s">
        <v>118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 hidden="1">
      <c r="A74" s="38">
        <v>2</v>
      </c>
      <c r="B74" s="420" t="str">
        <f>+'Dramakan hosqer'!B87</f>
        <v>Հիմնական միջոցների հիմնական վերանորոգում, 
այդ թվում՝</v>
      </c>
      <c r="C74" s="130">
        <f>SUM(C75:C77)</f>
        <v>0</v>
      </c>
      <c r="D74" s="131">
        <f>SUM(D75:D77)</f>
        <v>0</v>
      </c>
      <c r="E74" s="130">
        <f>D74-C74</f>
        <v>0</v>
      </c>
      <c r="F74" s="130"/>
      <c r="G74" s="52"/>
      <c r="H74" s="61"/>
      <c r="I74" s="61"/>
      <c r="J74" s="61"/>
      <c r="K74" s="61"/>
      <c r="L74" s="61"/>
      <c r="M74" s="61"/>
      <c r="N74" s="66"/>
      <c r="O74" s="66"/>
      <c r="P74" s="66"/>
      <c r="Q74" s="66"/>
      <c r="R74" s="66"/>
      <c r="S74" s="66"/>
      <c r="T74" s="66"/>
    </row>
    <row r="75" spans="1:20" s="359" customFormat="1" ht="18" hidden="1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hidden="1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>
        <f>+'Dramakan hosqer'!C89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hidden="1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8" t="s">
        <v>54</v>
      </c>
      <c r="B78" s="380" t="s">
        <v>138</v>
      </c>
      <c r="C78" s="127">
        <f>SUM(C79:C80)</f>
        <v>0</v>
      </c>
      <c r="D78" s="132">
        <f>SUM(D79:D80)</f>
        <v>3245.1</v>
      </c>
      <c r="E78" s="132">
        <f t="shared" si="7"/>
        <v>3245.1</v>
      </c>
      <c r="F78" s="127"/>
      <c r="G78" s="52"/>
      <c r="H78" s="61"/>
      <c r="I78" s="61"/>
      <c r="J78" s="61"/>
      <c r="K78" s="61"/>
      <c r="L78" s="61"/>
      <c r="M78" s="61"/>
      <c r="N78" s="66"/>
      <c r="O78" s="66"/>
      <c r="P78" s="66"/>
      <c r="Q78" s="66"/>
      <c r="R78" s="66"/>
      <c r="S78" s="66"/>
      <c r="T78" s="66"/>
    </row>
    <row r="79" spans="1:20" s="32" customFormat="1" ht="17.25">
      <c r="A79" s="38"/>
      <c r="B79" s="173" t="str">
        <f>+'Dramakan hosqer'!B92</f>
        <v>Սննդի գծով</v>
      </c>
      <c r="C79" s="130"/>
      <c r="D79" s="131">
        <f>+'Dramakan hosqer'!C92</f>
        <v>3245.1</v>
      </c>
      <c r="E79" s="130">
        <f>D79-C79</f>
        <v>3245.1</v>
      </c>
      <c r="F79" s="130"/>
      <c r="G79" s="52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184" customFormat="1" ht="17.25" hidden="1">
      <c r="A80" s="38"/>
      <c r="B80" s="173">
        <f>+'Dramakan hosqer'!B93</f>
        <v>0</v>
      </c>
      <c r="C80" s="130"/>
      <c r="D80" s="130">
        <f>+'Dramakan hosqer'!C93</f>
        <v>0</v>
      </c>
      <c r="E80" s="130">
        <f>D80-C80</f>
        <v>0</v>
      </c>
      <c r="F80" s="130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0" t="s">
        <v>37</v>
      </c>
      <c r="C81" s="127">
        <f>C6+C7-C22</f>
        <v>5432.8000000000102</v>
      </c>
      <c r="D81" s="132">
        <f>D6+D7-D22</f>
        <v>1872.3700000000099</v>
      </c>
      <c r="E81" s="132">
        <f t="shared" si="7"/>
        <v>-3560.4300000000003</v>
      </c>
      <c r="F81" s="127"/>
      <c r="G81" s="71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2" customFormat="1" ht="46.5" customHeight="1">
      <c r="A82" s="10"/>
      <c r="B82" s="14"/>
      <c r="C82" s="10"/>
      <c r="D82" s="10"/>
      <c r="E82" s="10"/>
      <c r="F82" s="10"/>
      <c r="G82" s="70"/>
      <c r="H82" s="58"/>
      <c r="I82" s="58"/>
      <c r="J82" s="58"/>
      <c r="K82" s="58"/>
      <c r="L82" s="58"/>
      <c r="M82" s="58"/>
      <c r="N82" s="64"/>
      <c r="O82" s="64"/>
      <c r="P82" s="64"/>
      <c r="Q82" s="64"/>
      <c r="R82" s="64"/>
      <c r="S82" s="64"/>
      <c r="T82" s="64"/>
    </row>
    <row r="83" spans="1:20" s="12" customFormat="1" ht="25.5" customHeight="1">
      <c r="B83" s="385" t="s">
        <v>2</v>
      </c>
      <c r="C83" s="86"/>
      <c r="D83" s="466" t="str">
        <f>+'Ekamut-caxs'!D77</f>
        <v>Ա․ Մկրտչյան</v>
      </c>
      <c r="E83" s="463"/>
      <c r="F83" s="62"/>
      <c r="G83" s="70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0" customFormat="1" ht="13.5" customHeight="1">
      <c r="A84" s="12"/>
      <c r="B84" s="85" t="s">
        <v>4</v>
      </c>
      <c r="C84" s="415"/>
      <c r="D84" s="465" t="s">
        <v>89</v>
      </c>
      <c r="E84" s="465"/>
      <c r="F84" s="60"/>
      <c r="G84" s="68"/>
      <c r="H84" s="57"/>
      <c r="I84" s="57"/>
      <c r="J84" s="57"/>
      <c r="K84" s="57"/>
      <c r="L84" s="57"/>
      <c r="M84" s="57"/>
      <c r="N84" s="63"/>
      <c r="O84" s="63"/>
      <c r="P84" s="63"/>
      <c r="Q84" s="63"/>
      <c r="R84" s="63"/>
      <c r="S84" s="63"/>
      <c r="T84" s="63"/>
    </row>
    <row r="85" spans="1:20" s="10" customFormat="1" ht="22.5" customHeight="1">
      <c r="B85" s="416" t="s">
        <v>6</v>
      </c>
      <c r="C85" s="86"/>
      <c r="D85" s="463" t="str">
        <f>+'Ekamut-caxs'!D79</f>
        <v>Կ․ Քարամյան</v>
      </c>
      <c r="E85" s="463"/>
      <c r="F85" s="62"/>
      <c r="G85" s="68"/>
      <c r="H85" s="57"/>
      <c r="I85" s="57"/>
      <c r="J85" s="57"/>
      <c r="K85" s="57"/>
      <c r="L85" s="57"/>
      <c r="M85" s="57"/>
      <c r="N85" s="63"/>
      <c r="O85" s="63"/>
      <c r="P85" s="63"/>
      <c r="Q85" s="63"/>
      <c r="R85" s="63"/>
      <c r="S85" s="63"/>
      <c r="T85" s="63"/>
    </row>
    <row r="86" spans="1:20" s="10" customFormat="1" ht="12" customHeight="1">
      <c r="B86" s="84"/>
      <c r="C86" s="86"/>
      <c r="D86" s="465" t="s">
        <v>89</v>
      </c>
      <c r="E86" s="465"/>
      <c r="F86" s="60"/>
      <c r="G86" s="68"/>
      <c r="H86" s="57"/>
      <c r="I86" s="57"/>
      <c r="J86" s="57"/>
      <c r="K86" s="57"/>
      <c r="L86" s="57"/>
      <c r="M86" s="57"/>
      <c r="N86" s="63"/>
      <c r="O86" s="63"/>
      <c r="P86" s="63"/>
      <c r="Q86" s="63"/>
      <c r="R86" s="63"/>
      <c r="S86" s="63"/>
      <c r="T86" s="63"/>
    </row>
    <row r="87" spans="1:20" s="10" customFormat="1">
      <c r="B87" s="417" t="s">
        <v>1</v>
      </c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>
      <c r="B88" s="14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>
      <c r="B89" s="14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14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10" workbookViewId="0">
      <selection activeCell="C40" sqref="C40:F40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0.5703125" style="10" bestFit="1" customWidth="1"/>
    <col min="8" max="22" width="9.140625" style="10"/>
    <col min="23" max="16384" width="9.140625" style="1"/>
  </cols>
  <sheetData>
    <row r="1" spans="1:22" s="83" customFormat="1" ht="17.25">
      <c r="A1" s="472" t="s">
        <v>65</v>
      </c>
      <c r="B1" s="472"/>
      <c r="C1" s="472"/>
      <c r="D1" s="472"/>
      <c r="E1" s="47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473" t="str">
        <f>+'Ekamut-caxs'!A13:D13</f>
        <v xml:space="preserve">«Երևանի հ․66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475" t="s">
        <v>141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476" t="s">
        <v>288</v>
      </c>
      <c r="B4" s="476"/>
      <c r="C4" s="476"/>
      <c r="D4" s="476"/>
      <c r="E4" s="476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134</v>
      </c>
    </row>
    <row r="6" spans="1:22" s="93" customFormat="1" ht="52.5" customHeight="1">
      <c r="A6" s="89" t="s">
        <v>3</v>
      </c>
      <c r="B6" s="90" t="s">
        <v>142</v>
      </c>
      <c r="C6" s="89" t="s">
        <v>143</v>
      </c>
      <c r="D6" s="89" t="s">
        <v>144</v>
      </c>
      <c r="E6" s="91" t="s">
        <v>145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477" t="s">
        <v>146</v>
      </c>
      <c r="B7" s="478"/>
      <c r="C7" s="478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95" t="s">
        <v>147</v>
      </c>
      <c r="C8" s="94"/>
      <c r="D8" s="96">
        <f>SUM(D9:D29)</f>
        <v>107.8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8">
        <v>1.1000000000000001</v>
      </c>
      <c r="B9" s="99" t="s">
        <v>148</v>
      </c>
      <c r="C9" s="98" t="s">
        <v>149</v>
      </c>
      <c r="D9" s="21"/>
      <c r="E9" s="21"/>
    </row>
    <row r="10" spans="1:22">
      <c r="A10" s="98">
        <v>1.1000000000000001</v>
      </c>
      <c r="B10" s="99" t="s">
        <v>150</v>
      </c>
      <c r="C10" s="98" t="s">
        <v>151</v>
      </c>
      <c r="D10" s="21">
        <v>9</v>
      </c>
      <c r="E10" s="21"/>
    </row>
    <row r="11" spans="1:22" hidden="1">
      <c r="A11" s="98">
        <v>1.3</v>
      </c>
      <c r="B11" s="99" t="s">
        <v>152</v>
      </c>
      <c r="C11" s="98" t="s">
        <v>153</v>
      </c>
      <c r="D11" s="21"/>
      <c r="E11" s="21"/>
    </row>
    <row r="12" spans="1:22" hidden="1">
      <c r="A12" s="98">
        <v>1.4</v>
      </c>
      <c r="B12" s="100" t="s">
        <v>154</v>
      </c>
      <c r="C12" s="101" t="s">
        <v>155</v>
      </c>
      <c r="D12" s="21"/>
      <c r="E12" s="21"/>
    </row>
    <row r="13" spans="1:22" hidden="1">
      <c r="A13" s="98">
        <v>1.5</v>
      </c>
      <c r="B13" s="100"/>
      <c r="C13" s="98" t="s">
        <v>156</v>
      </c>
      <c r="D13" s="21"/>
      <c r="E13" s="21"/>
    </row>
    <row r="14" spans="1:22" hidden="1">
      <c r="A14" s="98">
        <v>1.6</v>
      </c>
      <c r="B14" s="99" t="s">
        <v>188</v>
      </c>
      <c r="C14" s="98" t="s">
        <v>157</v>
      </c>
      <c r="D14" s="21"/>
      <c r="E14" s="21"/>
    </row>
    <row r="15" spans="1:22" ht="27" hidden="1">
      <c r="A15" s="98">
        <v>1.7</v>
      </c>
      <c r="B15" s="100"/>
      <c r="C15" s="98" t="s">
        <v>179</v>
      </c>
      <c r="D15" s="21"/>
      <c r="E15" s="21"/>
    </row>
    <row r="16" spans="1:22">
      <c r="A16" s="98">
        <v>1.2</v>
      </c>
      <c r="B16" s="100"/>
      <c r="C16" s="102" t="s">
        <v>178</v>
      </c>
      <c r="D16" s="21">
        <v>98.8</v>
      </c>
      <c r="E16" s="21"/>
    </row>
    <row r="17" spans="1:22" hidden="1">
      <c r="A17" s="98">
        <v>1.9</v>
      </c>
      <c r="B17" s="100"/>
      <c r="C17" s="102"/>
      <c r="D17" s="21"/>
      <c r="E17" s="21"/>
    </row>
    <row r="18" spans="1:22" hidden="1">
      <c r="A18" s="103">
        <v>2</v>
      </c>
      <c r="B18" s="100"/>
      <c r="C18" s="102"/>
      <c r="D18" s="21"/>
      <c r="E18" s="21"/>
    </row>
    <row r="19" spans="1:22" hidden="1">
      <c r="A19" s="98">
        <v>2.1</v>
      </c>
      <c r="B19" s="100"/>
      <c r="C19" s="102"/>
      <c r="D19" s="21"/>
      <c r="E19" s="21"/>
    </row>
    <row r="20" spans="1:22" hidden="1">
      <c r="A20" s="98">
        <v>2.2000000000000002</v>
      </c>
      <c r="B20" s="100"/>
      <c r="C20" s="102"/>
      <c r="D20" s="21"/>
      <c r="E20" s="21"/>
    </row>
    <row r="21" spans="1:22" hidden="1">
      <c r="A21" s="98">
        <v>2.2999999999999998</v>
      </c>
      <c r="B21" s="100"/>
      <c r="C21" s="102"/>
      <c r="D21" s="21"/>
      <c r="E21" s="21"/>
    </row>
    <row r="22" spans="1:22" hidden="1">
      <c r="A22" s="98">
        <v>2.4</v>
      </c>
      <c r="B22" s="100"/>
      <c r="C22" s="102"/>
      <c r="D22" s="21"/>
      <c r="E22" s="21"/>
    </row>
    <row r="23" spans="1:22" hidden="1">
      <c r="A23" s="98">
        <v>2.5</v>
      </c>
      <c r="B23" s="100" t="s">
        <v>158</v>
      </c>
      <c r="C23" s="98" t="s">
        <v>34</v>
      </c>
      <c r="D23" s="21"/>
      <c r="E23" s="21"/>
    </row>
    <row r="24" spans="1:22" hidden="1">
      <c r="A24" s="98">
        <v>2.6</v>
      </c>
      <c r="B24" s="100" t="s">
        <v>158</v>
      </c>
      <c r="C24" s="98" t="s">
        <v>46</v>
      </c>
      <c r="D24" s="21"/>
      <c r="E24" s="21"/>
    </row>
    <row r="25" spans="1:22" hidden="1">
      <c r="A25" s="98">
        <v>2.7</v>
      </c>
      <c r="B25" s="100" t="s">
        <v>158</v>
      </c>
      <c r="C25" s="98" t="s">
        <v>159</v>
      </c>
      <c r="D25" s="21"/>
      <c r="E25" s="21"/>
    </row>
    <row r="26" spans="1:22" hidden="1">
      <c r="A26" s="98">
        <v>2.8</v>
      </c>
      <c r="B26" s="100" t="s">
        <v>158</v>
      </c>
      <c r="C26" s="98" t="s">
        <v>160</v>
      </c>
      <c r="D26" s="21"/>
      <c r="E26" s="21"/>
    </row>
    <row r="27" spans="1:22" hidden="1">
      <c r="A27" s="98">
        <v>2.9</v>
      </c>
      <c r="B27" s="99" t="s">
        <v>161</v>
      </c>
      <c r="C27" s="98" t="s">
        <v>162</v>
      </c>
      <c r="D27" s="21"/>
      <c r="E27" s="21"/>
    </row>
    <row r="28" spans="1:22" hidden="1">
      <c r="A28" s="104">
        <v>2.1</v>
      </c>
      <c r="B28" s="100" t="s">
        <v>163</v>
      </c>
      <c r="C28" s="98" t="s">
        <v>164</v>
      </c>
      <c r="D28" s="21"/>
      <c r="E28" s="21"/>
    </row>
    <row r="29" spans="1:22" hidden="1">
      <c r="A29" s="104">
        <v>2.11</v>
      </c>
      <c r="B29" s="100"/>
      <c r="C29" s="102" t="s">
        <v>165</v>
      </c>
      <c r="D29" s="21"/>
      <c r="E29" s="21"/>
    </row>
    <row r="30" spans="1:22" s="79" customFormat="1" ht="28.5" hidden="1">
      <c r="A30" s="94">
        <v>2</v>
      </c>
      <c r="B30" s="105" t="s">
        <v>166</v>
      </c>
      <c r="C30" s="94"/>
      <c r="D30" s="96">
        <f>SUM(D31:D33)</f>
        <v>0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8">
        <v>2.1</v>
      </c>
      <c r="B31" s="100"/>
      <c r="C31" s="98" t="s">
        <v>167</v>
      </c>
      <c r="D31" s="21"/>
      <c r="E31" s="21"/>
    </row>
    <row r="32" spans="1:22" hidden="1">
      <c r="A32" s="98">
        <v>2.2000000000000002</v>
      </c>
      <c r="B32" s="100" t="s">
        <v>168</v>
      </c>
      <c r="C32" s="98" t="s">
        <v>169</v>
      </c>
      <c r="D32" s="21"/>
      <c r="E32" s="21"/>
    </row>
    <row r="33" spans="1:22" hidden="1">
      <c r="A33" s="98">
        <v>2.2999999999999998</v>
      </c>
      <c r="B33" s="100" t="s">
        <v>168</v>
      </c>
      <c r="C33" s="98" t="s">
        <v>170</v>
      </c>
      <c r="D33" s="21"/>
      <c r="E33" s="106"/>
    </row>
    <row r="34" spans="1:22" s="83" customFormat="1" ht="17.25">
      <c r="A34" s="33"/>
      <c r="B34" s="107" t="s">
        <v>67</v>
      </c>
      <c r="C34" s="108"/>
      <c r="D34" s="109">
        <f>D8+D30</f>
        <v>107.8</v>
      </c>
      <c r="E34" s="110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477" t="s">
        <v>171</v>
      </c>
      <c r="B35" s="478"/>
      <c r="C35" s="478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8">
        <v>1.1000000000000001</v>
      </c>
      <c r="B36" s="99" t="s">
        <v>148</v>
      </c>
      <c r="C36" s="98" t="s">
        <v>149</v>
      </c>
      <c r="D36" s="21">
        <v>20.3</v>
      </c>
      <c r="E36" s="21"/>
    </row>
    <row r="37" spans="1:22" hidden="1">
      <c r="A37" s="98">
        <v>1.2</v>
      </c>
      <c r="B37" s="99" t="s">
        <v>150</v>
      </c>
      <c r="C37" s="98" t="s">
        <v>151</v>
      </c>
      <c r="D37" s="21"/>
      <c r="E37" s="21"/>
    </row>
    <row r="38" spans="1:22">
      <c r="A38" s="98">
        <v>1.2</v>
      </c>
      <c r="B38" s="99" t="s">
        <v>152</v>
      </c>
      <c r="C38" s="98" t="s">
        <v>153</v>
      </c>
      <c r="D38" s="21">
        <v>4</v>
      </c>
      <c r="E38" s="21"/>
    </row>
    <row r="39" spans="1:22" hidden="1">
      <c r="A39" s="98">
        <v>1.4</v>
      </c>
      <c r="B39" s="100" t="s">
        <v>154</v>
      </c>
      <c r="C39" s="101" t="s">
        <v>155</v>
      </c>
      <c r="D39" s="21"/>
      <c r="E39" s="21"/>
    </row>
    <row r="40" spans="1:22">
      <c r="A40" s="98">
        <v>1.3</v>
      </c>
      <c r="B40" s="100"/>
      <c r="C40" s="98" t="s">
        <v>156</v>
      </c>
      <c r="D40" s="21">
        <v>30</v>
      </c>
      <c r="E40" s="21"/>
    </row>
    <row r="41" spans="1:22" hidden="1">
      <c r="A41" s="98">
        <v>1.6</v>
      </c>
      <c r="B41" s="99" t="s">
        <v>188</v>
      </c>
      <c r="C41" s="98" t="s">
        <v>157</v>
      </c>
      <c r="D41" s="21"/>
      <c r="E41" s="21"/>
    </row>
    <row r="42" spans="1:22" ht="27" hidden="1">
      <c r="A42" s="98">
        <v>1.7</v>
      </c>
      <c r="B42" s="100"/>
      <c r="C42" s="98" t="s">
        <v>179</v>
      </c>
      <c r="D42" s="21"/>
      <c r="E42" s="21"/>
    </row>
    <row r="43" spans="1:22">
      <c r="A43" s="98">
        <v>1.4</v>
      </c>
      <c r="B43" s="100"/>
      <c r="C43" s="102" t="s">
        <v>178</v>
      </c>
      <c r="D43" s="21">
        <v>33.799999999999997</v>
      </c>
      <c r="E43" s="21"/>
    </row>
    <row r="44" spans="1:22" hidden="1">
      <c r="A44" s="98">
        <v>1.9</v>
      </c>
      <c r="B44" s="100"/>
      <c r="C44" s="102"/>
      <c r="D44" s="21"/>
      <c r="E44" s="21"/>
    </row>
    <row r="45" spans="1:22" hidden="1">
      <c r="A45" s="103">
        <v>2</v>
      </c>
      <c r="B45" s="100"/>
      <c r="C45" s="102"/>
      <c r="D45" s="21"/>
      <c r="E45" s="21"/>
    </row>
    <row r="46" spans="1:22" hidden="1">
      <c r="A46" s="98">
        <v>2.1</v>
      </c>
      <c r="B46" s="100"/>
      <c r="C46" s="102"/>
      <c r="D46" s="21"/>
      <c r="E46" s="21"/>
    </row>
    <row r="47" spans="1:22" hidden="1">
      <c r="A47" s="98">
        <v>2.2000000000000002</v>
      </c>
      <c r="B47" s="100" t="s">
        <v>158</v>
      </c>
      <c r="C47" s="98" t="s">
        <v>34</v>
      </c>
      <c r="D47" s="21"/>
      <c r="E47" s="21"/>
    </row>
    <row r="48" spans="1:22" hidden="1">
      <c r="A48" s="98">
        <v>2.2999999999999998</v>
      </c>
      <c r="B48" s="100" t="s">
        <v>158</v>
      </c>
      <c r="C48" s="98" t="s">
        <v>46</v>
      </c>
      <c r="D48" s="21"/>
      <c r="E48" s="21"/>
    </row>
    <row r="49" spans="1:22">
      <c r="A49" s="98">
        <v>2.1</v>
      </c>
      <c r="B49" s="100" t="s">
        <v>158</v>
      </c>
      <c r="C49" s="98" t="s">
        <v>159</v>
      </c>
      <c r="D49" s="21">
        <v>45.3</v>
      </c>
      <c r="E49" s="21"/>
    </row>
    <row r="50" spans="1:22" hidden="1">
      <c r="A50" s="98">
        <v>2.5</v>
      </c>
      <c r="B50" s="100" t="s">
        <v>158</v>
      </c>
      <c r="C50" s="98" t="s">
        <v>160</v>
      </c>
      <c r="D50" s="21"/>
      <c r="E50" s="21"/>
    </row>
    <row r="51" spans="1:22" hidden="1">
      <c r="A51" s="98">
        <v>2.6</v>
      </c>
      <c r="B51" s="99" t="s">
        <v>161</v>
      </c>
      <c r="C51" s="98" t="s">
        <v>162</v>
      </c>
      <c r="D51" s="21"/>
      <c r="E51" s="21"/>
    </row>
    <row r="52" spans="1:22" hidden="1">
      <c r="A52" s="98">
        <v>2.7</v>
      </c>
      <c r="B52" s="100" t="s">
        <v>163</v>
      </c>
      <c r="C52" s="98" t="s">
        <v>164</v>
      </c>
      <c r="D52" s="21"/>
      <c r="E52" s="21"/>
    </row>
    <row r="53" spans="1:22">
      <c r="A53" s="98">
        <v>2.2000000000000002</v>
      </c>
      <c r="B53" s="100"/>
      <c r="C53" s="102" t="s">
        <v>165</v>
      </c>
      <c r="D53" s="21">
        <v>8</v>
      </c>
      <c r="E53" s="21"/>
    </row>
    <row r="54" spans="1:22" ht="28.5">
      <c r="A54" s="98"/>
      <c r="B54" s="95" t="s">
        <v>172</v>
      </c>
      <c r="C54" s="20"/>
      <c r="D54" s="96">
        <f>+D55+D59</f>
        <v>4914.8</v>
      </c>
      <c r="E54" s="21"/>
      <c r="F54" s="144">
        <f>SUM(D36:D53)</f>
        <v>141.39999999999998</v>
      </c>
      <c r="G54" s="144">
        <f>+D60-D54-F54</f>
        <v>-3.4106051316484809E-13</v>
      </c>
    </row>
    <row r="55" spans="1:22" ht="27" customHeight="1">
      <c r="A55" s="98">
        <v>1.1000000000000001</v>
      </c>
      <c r="B55" s="128"/>
      <c r="C55" s="129" t="s">
        <v>177</v>
      </c>
      <c r="D55" s="103">
        <v>4599.6000000000004</v>
      </c>
      <c r="E55" s="21"/>
    </row>
    <row r="56" spans="1:22" hidden="1">
      <c r="A56" s="98">
        <v>1.2</v>
      </c>
      <c r="B56" s="111"/>
      <c r="C56" s="98"/>
      <c r="D56" s="21"/>
      <c r="E56" s="98"/>
    </row>
    <row r="57" spans="1:22" hidden="1">
      <c r="A57" s="98">
        <v>1.3</v>
      </c>
      <c r="B57" s="100" t="s">
        <v>163</v>
      </c>
      <c r="C57" s="98" t="s">
        <v>169</v>
      </c>
      <c r="D57" s="21"/>
      <c r="E57" s="21"/>
    </row>
    <row r="58" spans="1:22" ht="20.25" hidden="1" customHeight="1">
      <c r="A58" s="98">
        <v>1.4</v>
      </c>
      <c r="B58" s="100" t="s">
        <v>163</v>
      </c>
      <c r="C58" s="98" t="s">
        <v>170</v>
      </c>
      <c r="D58" s="21"/>
      <c r="E58" s="21"/>
    </row>
    <row r="59" spans="1:22" ht="20.25" customHeight="1">
      <c r="A59" s="98"/>
      <c r="B59" s="111"/>
      <c r="C59" s="98" t="s">
        <v>321</v>
      </c>
      <c r="D59" s="21">
        <v>315.2</v>
      </c>
      <c r="E59" s="21"/>
    </row>
    <row r="60" spans="1:22" s="83" customFormat="1" ht="17.25">
      <c r="A60" s="112"/>
      <c r="B60" s="107" t="s">
        <v>67</v>
      </c>
      <c r="C60" s="113"/>
      <c r="D60" s="114">
        <f>SUM(D36:D54)</f>
        <v>5056.2</v>
      </c>
      <c r="E60" s="115"/>
      <c r="F60" s="300">
        <f>+D60-D55</f>
        <v>456.59999999999945</v>
      </c>
      <c r="G60" s="300">
        <v>5056.3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</row>
    <row r="61" spans="1:22" ht="10.5" customHeight="1"/>
    <row r="62" spans="1:22" ht="39" customHeight="1">
      <c r="C62" s="116" t="s">
        <v>173</v>
      </c>
    </row>
    <row r="63" spans="1:22" ht="59.25" customHeight="1">
      <c r="A63" s="117">
        <v>1</v>
      </c>
      <c r="B63" s="118" t="s">
        <v>289</v>
      </c>
      <c r="C63" s="114">
        <v>5574.2</v>
      </c>
      <c r="D63" s="467" t="s">
        <v>174</v>
      </c>
      <c r="E63" s="468"/>
    </row>
    <row r="64" spans="1:22" ht="36.75" customHeight="1"/>
    <row r="65" spans="1:22" s="79" customFormat="1" ht="25.5" customHeight="1">
      <c r="A65" s="119"/>
      <c r="B65" s="199" t="s">
        <v>2</v>
      </c>
      <c r="C65" s="200"/>
      <c r="D65" s="469" t="str">
        <f>+'Ekamut-caxs'!D77</f>
        <v>Ա․ Մկրտչյան</v>
      </c>
      <c r="E65" s="46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79" customFormat="1" ht="12.75" customHeight="1">
      <c r="A66" s="119"/>
      <c r="B66" s="201"/>
      <c r="C66" s="202"/>
      <c r="D66" s="470" t="s">
        <v>89</v>
      </c>
      <c r="E66" s="470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79" customFormat="1" ht="22.5" customHeight="1">
      <c r="A67" s="119"/>
      <c r="B67" s="199" t="s">
        <v>6</v>
      </c>
      <c r="C67" s="200"/>
      <c r="D67" s="469" t="str">
        <f>+'Ekamut-caxs'!D79</f>
        <v>Կ․ Քարամյան</v>
      </c>
      <c r="E67" s="46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79" customFormat="1" ht="13.5" customHeight="1">
      <c r="A68" s="119"/>
      <c r="B68" s="120"/>
      <c r="C68" s="119" t="s">
        <v>1</v>
      </c>
      <c r="D68" s="471" t="s">
        <v>89</v>
      </c>
      <c r="E68" s="471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70" spans="1:22" ht="27" customHeight="1"/>
    <row r="74" spans="1:22" ht="33" customHeight="1"/>
    <row r="76" spans="1:22" s="121" customFormat="1" ht="36" customHeight="1"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</row>
    <row r="77" spans="1:22" ht="24" customHeight="1"/>
    <row r="78" spans="1:22" ht="0.75" hidden="1" customHeight="1"/>
    <row r="79" spans="1:22" s="79" customFormat="1" ht="28.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3" spans="1:5" s="10" customFormat="1">
      <c r="A83" s="72"/>
      <c r="B83" s="1"/>
      <c r="C83" s="1"/>
      <c r="D83" s="1"/>
      <c r="E83" s="1"/>
    </row>
    <row r="84" spans="1:5" s="10" customFormat="1" ht="24" customHeight="1">
      <c r="A84" s="72"/>
      <c r="B84" s="1"/>
      <c r="C84" s="1"/>
      <c r="D84" s="1"/>
      <c r="E84" s="1"/>
    </row>
    <row r="85" spans="1:5" s="10" customFormat="1">
      <c r="A85" s="72"/>
      <c r="B85" s="1"/>
      <c r="C85" s="1"/>
      <c r="D85" s="1"/>
      <c r="E85" s="1"/>
    </row>
    <row r="86" spans="1:5" s="10" customFormat="1" ht="24.75" customHeight="1">
      <c r="A86" s="72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6" zoomScale="85" zoomScaleSheetLayoutView="85" workbookViewId="0">
      <selection activeCell="C40" sqref="C40:F40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83" t="s">
        <v>65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4" customFormat="1" ht="21.75" customHeight="1">
      <c r="A2" s="482" t="str">
        <f>+'Ekamut-caxs'!A13</f>
        <v xml:space="preserve">«Երևանի հ․66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4" customFormat="1" ht="21" customHeight="1">
      <c r="A3" s="482" t="s">
        <v>90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38" customFormat="1" ht="19.5" customHeight="1">
      <c r="A5" s="479" t="s">
        <v>111</v>
      </c>
      <c r="B5" s="479" t="s">
        <v>91</v>
      </c>
      <c r="C5" s="480" t="s">
        <v>92</v>
      </c>
      <c r="D5" s="480"/>
      <c r="E5" s="480"/>
      <c r="F5" s="480"/>
      <c r="G5" s="480" t="s">
        <v>93</v>
      </c>
      <c r="H5" s="480"/>
      <c r="I5" s="480"/>
      <c r="J5" s="480"/>
      <c r="K5" s="480" t="s">
        <v>131</v>
      </c>
      <c r="L5" s="480"/>
      <c r="M5" s="480"/>
    </row>
    <row r="6" spans="1:13" s="240" customFormat="1" ht="51" customHeight="1">
      <c r="A6" s="479"/>
      <c r="B6" s="479"/>
      <c r="C6" s="239" t="s">
        <v>224</v>
      </c>
      <c r="D6" s="239" t="s">
        <v>210</v>
      </c>
      <c r="E6" s="239" t="s">
        <v>298</v>
      </c>
      <c r="F6" s="239" t="s">
        <v>299</v>
      </c>
      <c r="G6" s="239" t="s">
        <v>225</v>
      </c>
      <c r="H6" s="239" t="s">
        <v>210</v>
      </c>
      <c r="I6" s="239" t="s">
        <v>300</v>
      </c>
      <c r="J6" s="239" t="s">
        <v>299</v>
      </c>
      <c r="K6" s="239" t="s">
        <v>224</v>
      </c>
      <c r="L6" s="239" t="s">
        <v>298</v>
      </c>
      <c r="M6" s="239" t="s">
        <v>299</v>
      </c>
    </row>
    <row r="7" spans="1:13" ht="19.5" customHeight="1">
      <c r="A7" s="241">
        <v>1</v>
      </c>
      <c r="B7" s="242" t="s">
        <v>94</v>
      </c>
      <c r="C7" s="431">
        <v>1272</v>
      </c>
      <c r="D7" s="243">
        <v>182786.4</v>
      </c>
      <c r="E7" s="245">
        <v>1660</v>
      </c>
      <c r="F7" s="245">
        <f>IF((E7&lt;10000), E7*143.7, E7*107.1)</f>
        <v>238541.99999999997</v>
      </c>
      <c r="G7" s="432">
        <v>1847</v>
      </c>
      <c r="H7" s="435">
        <v>96778</v>
      </c>
      <c r="I7" s="244">
        <v>1795</v>
      </c>
      <c r="J7" s="245">
        <v>93933</v>
      </c>
      <c r="K7" s="432">
        <v>80</v>
      </c>
      <c r="L7" s="244">
        <v>193</v>
      </c>
      <c r="M7" s="245">
        <f t="shared" ref="M7:M18" si="0">+L7*200.47</f>
        <v>38690.71</v>
      </c>
    </row>
    <row r="8" spans="1:13" ht="19.5" customHeight="1">
      <c r="A8" s="241">
        <v>2</v>
      </c>
      <c r="B8" s="242" t="s">
        <v>95</v>
      </c>
      <c r="C8" s="432">
        <v>1154</v>
      </c>
      <c r="D8" s="435">
        <v>165829.79999999999</v>
      </c>
      <c r="E8" s="245">
        <v>1410</v>
      </c>
      <c r="F8" s="245">
        <f t="shared" ref="F8:F18" si="1">IF((E8&lt;10000), E8*143.7, E8*107.1)</f>
        <v>202616.99999999997</v>
      </c>
      <c r="G8" s="432">
        <v>1910</v>
      </c>
      <c r="H8" s="435">
        <v>100187</v>
      </c>
      <c r="I8" s="244">
        <v>1799</v>
      </c>
      <c r="J8" s="245">
        <v>94324</v>
      </c>
      <c r="K8" s="432">
        <v>102</v>
      </c>
      <c r="L8" s="244">
        <v>56</v>
      </c>
      <c r="M8" s="245">
        <f t="shared" si="0"/>
        <v>11226.32</v>
      </c>
    </row>
    <row r="9" spans="1:13" ht="19.5" customHeight="1">
      <c r="A9" s="241">
        <v>3</v>
      </c>
      <c r="B9" s="242" t="s">
        <v>96</v>
      </c>
      <c r="C9" s="432">
        <v>849</v>
      </c>
      <c r="D9" s="435">
        <v>122001.3</v>
      </c>
      <c r="E9" s="245">
        <v>534</v>
      </c>
      <c r="F9" s="245">
        <f t="shared" si="1"/>
        <v>76735.799999999988</v>
      </c>
      <c r="G9" s="432">
        <v>1834</v>
      </c>
      <c r="H9" s="435">
        <v>96218</v>
      </c>
      <c r="I9" s="244">
        <v>1833</v>
      </c>
      <c r="J9" s="245">
        <v>96290</v>
      </c>
      <c r="K9" s="432">
        <v>51</v>
      </c>
      <c r="L9" s="244">
        <v>89</v>
      </c>
      <c r="M9" s="245">
        <f t="shared" si="0"/>
        <v>17841.829999999998</v>
      </c>
    </row>
    <row r="10" spans="1:13" ht="19.5" customHeight="1">
      <c r="A10" s="241">
        <v>4</v>
      </c>
      <c r="B10" s="242" t="s">
        <v>97</v>
      </c>
      <c r="C10" s="432">
        <v>0</v>
      </c>
      <c r="D10" s="435">
        <v>0</v>
      </c>
      <c r="E10" s="245">
        <v>0</v>
      </c>
      <c r="F10" s="245">
        <f t="shared" si="1"/>
        <v>0</v>
      </c>
      <c r="G10" s="432">
        <v>1731</v>
      </c>
      <c r="H10" s="435">
        <v>91213</v>
      </c>
      <c r="I10" s="244">
        <v>1928</v>
      </c>
      <c r="J10" s="245">
        <v>101581</v>
      </c>
      <c r="K10" s="432">
        <v>88</v>
      </c>
      <c r="L10" s="244">
        <v>102</v>
      </c>
      <c r="M10" s="245">
        <f t="shared" si="0"/>
        <v>20447.939999999999</v>
      </c>
    </row>
    <row r="11" spans="1:13" ht="19.5" customHeight="1">
      <c r="A11" s="241">
        <v>5</v>
      </c>
      <c r="B11" s="242" t="s">
        <v>98</v>
      </c>
      <c r="C11" s="432">
        <v>0</v>
      </c>
      <c r="D11" s="435">
        <v>0</v>
      </c>
      <c r="E11" s="245">
        <v>0</v>
      </c>
      <c r="F11" s="245">
        <f t="shared" si="1"/>
        <v>0</v>
      </c>
      <c r="G11" s="432">
        <v>1699</v>
      </c>
      <c r="H11" s="435">
        <v>89545</v>
      </c>
      <c r="I11" s="244">
        <v>1914</v>
      </c>
      <c r="J11" s="245">
        <v>100569</v>
      </c>
      <c r="K11" s="432">
        <v>124</v>
      </c>
      <c r="L11" s="244">
        <v>92</v>
      </c>
      <c r="M11" s="245">
        <f t="shared" si="0"/>
        <v>18443.240000000002</v>
      </c>
    </row>
    <row r="12" spans="1:13" ht="19.5" customHeight="1">
      <c r="A12" s="241">
        <v>6</v>
      </c>
      <c r="B12" s="242" t="s">
        <v>99</v>
      </c>
      <c r="C12" s="432">
        <v>0</v>
      </c>
      <c r="D12" s="435">
        <v>0</v>
      </c>
      <c r="E12" s="245">
        <v>0</v>
      </c>
      <c r="F12" s="245">
        <f t="shared" si="1"/>
        <v>0</v>
      </c>
      <c r="G12" s="432">
        <v>1727</v>
      </c>
      <c r="H12" s="435">
        <v>90947</v>
      </c>
      <c r="I12" s="244">
        <v>2154</v>
      </c>
      <c r="J12" s="245">
        <v>113352</v>
      </c>
      <c r="K12" s="432">
        <v>120</v>
      </c>
      <c r="L12" s="244">
        <v>128</v>
      </c>
      <c r="M12" s="245">
        <f t="shared" si="0"/>
        <v>25660.16</v>
      </c>
    </row>
    <row r="13" spans="1:13" ht="19.5" customHeight="1">
      <c r="A13" s="241">
        <v>7</v>
      </c>
      <c r="B13" s="242" t="s">
        <v>100</v>
      </c>
      <c r="C13" s="432">
        <v>0</v>
      </c>
      <c r="D13" s="435">
        <v>0</v>
      </c>
      <c r="E13" s="245">
        <v>0</v>
      </c>
      <c r="F13" s="245">
        <f t="shared" si="1"/>
        <v>0</v>
      </c>
      <c r="G13" s="432">
        <v>1812</v>
      </c>
      <c r="H13" s="435">
        <v>95516</v>
      </c>
      <c r="I13" s="244">
        <v>2159</v>
      </c>
      <c r="J13" s="245">
        <v>113304</v>
      </c>
      <c r="K13" s="432">
        <v>48</v>
      </c>
      <c r="L13" s="244">
        <v>129</v>
      </c>
      <c r="M13" s="245">
        <f>+L13*200.47</f>
        <v>25860.63</v>
      </c>
    </row>
    <row r="14" spans="1:13" ht="19.5" customHeight="1">
      <c r="A14" s="241">
        <v>8</v>
      </c>
      <c r="B14" s="247" t="s">
        <v>101</v>
      </c>
      <c r="C14" s="432">
        <v>0</v>
      </c>
      <c r="D14" s="435">
        <v>0</v>
      </c>
      <c r="E14" s="245">
        <v>0</v>
      </c>
      <c r="F14" s="245">
        <f t="shared" si="1"/>
        <v>0</v>
      </c>
      <c r="G14" s="432">
        <v>1705</v>
      </c>
      <c r="H14" s="435">
        <v>89536</v>
      </c>
      <c r="I14" s="244">
        <v>1937</v>
      </c>
      <c r="J14" s="245">
        <v>101195</v>
      </c>
      <c r="K14" s="432">
        <v>129</v>
      </c>
      <c r="L14" s="244">
        <v>156</v>
      </c>
      <c r="M14" s="245">
        <f t="shared" si="0"/>
        <v>31273.32</v>
      </c>
    </row>
    <row r="15" spans="1:13" ht="19.5" customHeight="1">
      <c r="A15" s="241">
        <v>9</v>
      </c>
      <c r="B15" s="247" t="s">
        <v>102</v>
      </c>
      <c r="C15" s="432">
        <v>0</v>
      </c>
      <c r="D15" s="435">
        <v>0</v>
      </c>
      <c r="E15" s="245">
        <v>0</v>
      </c>
      <c r="F15" s="245">
        <f t="shared" si="1"/>
        <v>0</v>
      </c>
      <c r="G15" s="432">
        <v>1919</v>
      </c>
      <c r="H15" s="435">
        <v>101170</v>
      </c>
      <c r="I15" s="244">
        <v>2214</v>
      </c>
      <c r="J15" s="245">
        <v>116502</v>
      </c>
      <c r="K15" s="432">
        <v>118</v>
      </c>
      <c r="L15" s="244">
        <v>137</v>
      </c>
      <c r="M15" s="245">
        <f t="shared" si="0"/>
        <v>27464.39</v>
      </c>
    </row>
    <row r="16" spans="1:13" ht="19.5" customHeight="1">
      <c r="A16" s="241">
        <v>10</v>
      </c>
      <c r="B16" s="247" t="s">
        <v>103</v>
      </c>
      <c r="C16" s="433">
        <v>231</v>
      </c>
      <c r="D16" s="246">
        <v>33194.699999999997</v>
      </c>
      <c r="E16" s="245">
        <v>0</v>
      </c>
      <c r="F16" s="245">
        <f t="shared" si="1"/>
        <v>0</v>
      </c>
      <c r="G16" s="432">
        <v>2042</v>
      </c>
      <c r="H16" s="435">
        <v>107759</v>
      </c>
      <c r="I16" s="244">
        <v>2503</v>
      </c>
      <c r="J16" s="245">
        <v>131850</v>
      </c>
      <c r="K16" s="432">
        <v>90</v>
      </c>
      <c r="L16" s="244">
        <v>163</v>
      </c>
      <c r="M16" s="245">
        <f t="shared" si="0"/>
        <v>32676.61</v>
      </c>
    </row>
    <row r="17" spans="1:13" ht="19.5" customHeight="1">
      <c r="A17" s="241">
        <v>11</v>
      </c>
      <c r="B17" s="247" t="s">
        <v>104</v>
      </c>
      <c r="C17" s="434">
        <v>1050</v>
      </c>
      <c r="D17" s="245">
        <v>150885</v>
      </c>
      <c r="E17" s="245">
        <f>+C7</f>
        <v>1272</v>
      </c>
      <c r="F17" s="245">
        <f t="shared" si="1"/>
        <v>182786.4</v>
      </c>
      <c r="G17" s="436">
        <v>1982</v>
      </c>
      <c r="H17" s="437">
        <v>103966.47</v>
      </c>
      <c r="I17" s="244">
        <f>+G7</f>
        <v>1847</v>
      </c>
      <c r="J17" s="245">
        <f t="shared" ref="J17:J18" si="2">+I17*53.48</f>
        <v>98777.56</v>
      </c>
      <c r="K17" s="436">
        <v>67</v>
      </c>
      <c r="L17" s="244">
        <f>+K7</f>
        <v>80</v>
      </c>
      <c r="M17" s="245">
        <f t="shared" si="0"/>
        <v>16037.6</v>
      </c>
    </row>
    <row r="18" spans="1:13" ht="19.5" customHeight="1">
      <c r="A18" s="241">
        <v>12</v>
      </c>
      <c r="B18" s="247" t="s">
        <v>105</v>
      </c>
      <c r="C18" s="434">
        <v>1398</v>
      </c>
      <c r="D18" s="245">
        <v>200892</v>
      </c>
      <c r="E18" s="245">
        <f>+C18</f>
        <v>1398</v>
      </c>
      <c r="F18" s="245">
        <f t="shared" si="1"/>
        <v>200892.59999999998</v>
      </c>
      <c r="G18" s="436">
        <v>1845</v>
      </c>
      <c r="H18" s="437">
        <v>96575</v>
      </c>
      <c r="I18" s="244">
        <f>+G18</f>
        <v>1845</v>
      </c>
      <c r="J18" s="245">
        <f t="shared" si="2"/>
        <v>98670.599999999991</v>
      </c>
      <c r="K18" s="436">
        <v>54</v>
      </c>
      <c r="L18" s="244">
        <f>+K18</f>
        <v>54</v>
      </c>
      <c r="M18" s="245">
        <f t="shared" si="0"/>
        <v>10825.38</v>
      </c>
    </row>
    <row r="19" spans="1:13" ht="32.25" customHeight="1">
      <c r="A19" s="249"/>
      <c r="B19" s="237" t="s">
        <v>87</v>
      </c>
      <c r="C19" s="250">
        <f t="shared" ref="C19:K19" si="3">SUM(C7:C18)</f>
        <v>5954</v>
      </c>
      <c r="D19" s="251">
        <f t="shared" si="3"/>
        <v>855589.2</v>
      </c>
      <c r="E19" s="250">
        <f t="shared" si="3"/>
        <v>6274</v>
      </c>
      <c r="F19" s="251">
        <f>SUM(F7:F18)</f>
        <v>901573.79999999993</v>
      </c>
      <c r="G19" s="250">
        <f>SUM(G7:G18)</f>
        <v>22053</v>
      </c>
      <c r="H19" s="251">
        <f>SUM(H7:H18)</f>
        <v>1159410.47</v>
      </c>
      <c r="I19" s="250">
        <f>SUM(I7:I18)</f>
        <v>23928</v>
      </c>
      <c r="J19" s="251">
        <f>SUM(J7:J18)</f>
        <v>1260348.1600000001</v>
      </c>
      <c r="K19" s="250">
        <f t="shared" si="3"/>
        <v>1071</v>
      </c>
      <c r="L19" s="250">
        <f>SUM(L7:L18)</f>
        <v>1379</v>
      </c>
      <c r="M19" s="251">
        <f>SUM(M7:M18)</f>
        <v>276448.13</v>
      </c>
    </row>
    <row r="20" spans="1:13" ht="21.75" customHeight="1">
      <c r="B20" s="252"/>
      <c r="C20" s="253"/>
      <c r="D20" s="254"/>
      <c r="E20" s="253"/>
      <c r="F20" s="254">
        <f>ROUND(F19/1000,1)</f>
        <v>901.6</v>
      </c>
      <c r="G20" s="253"/>
      <c r="H20" s="254"/>
      <c r="I20" s="253"/>
      <c r="J20" s="254">
        <f>ROUND(J19/1000,1)</f>
        <v>1260.3</v>
      </c>
      <c r="K20" s="253"/>
      <c r="L20" s="253"/>
      <c r="M20" s="254">
        <f>ROUND(M19/1000,1)</f>
        <v>276.39999999999998</v>
      </c>
    </row>
    <row r="21" spans="1:13" ht="33.75" customHeight="1" thickBot="1">
      <c r="B21" s="486" t="s">
        <v>226</v>
      </c>
      <c r="C21" s="486"/>
      <c r="D21" s="486"/>
      <c r="E21" s="255"/>
      <c r="F21" s="256"/>
      <c r="H21" s="255"/>
      <c r="M21" s="254"/>
    </row>
    <row r="22" spans="1:13" s="234" customFormat="1" ht="49.5" customHeight="1">
      <c r="A22" s="257"/>
      <c r="B22" s="258" t="s">
        <v>135</v>
      </c>
      <c r="C22" s="259" t="s">
        <v>136</v>
      </c>
      <c r="D22" s="259" t="s">
        <v>227</v>
      </c>
      <c r="E22" s="259" t="s">
        <v>227</v>
      </c>
      <c r="F22" s="260" t="s">
        <v>227</v>
      </c>
      <c r="G22" s="259" t="s">
        <v>136</v>
      </c>
      <c r="H22" s="259" t="s">
        <v>227</v>
      </c>
      <c r="I22" s="259" t="s">
        <v>227</v>
      </c>
      <c r="J22" s="261" t="s">
        <v>227</v>
      </c>
      <c r="K22" s="259" t="s">
        <v>136</v>
      </c>
      <c r="L22" s="259" t="s">
        <v>227</v>
      </c>
      <c r="M22" s="262" t="s">
        <v>227</v>
      </c>
    </row>
    <row r="23" spans="1:13" ht="23.25" customHeight="1">
      <c r="A23" s="263">
        <v>1</v>
      </c>
      <c r="B23" s="264"/>
      <c r="C23" s="248"/>
      <c r="D23" s="248" t="s">
        <v>227</v>
      </c>
      <c r="E23" s="248" t="s">
        <v>227</v>
      </c>
      <c r="F23" s="265"/>
      <c r="G23" s="266"/>
      <c r="H23" s="248" t="s">
        <v>227</v>
      </c>
      <c r="I23" s="248" t="s">
        <v>227</v>
      </c>
      <c r="J23" s="267"/>
      <c r="K23" s="266"/>
      <c r="L23" s="248" t="s">
        <v>227</v>
      </c>
      <c r="M23" s="268"/>
    </row>
    <row r="24" spans="1:13" ht="23.25" customHeight="1">
      <c r="A24" s="263">
        <v>2</v>
      </c>
      <c r="B24" s="264"/>
      <c r="C24" s="248"/>
      <c r="D24" s="248" t="s">
        <v>227</v>
      </c>
      <c r="E24" s="248" t="s">
        <v>227</v>
      </c>
      <c r="F24" s="265"/>
      <c r="G24" s="266"/>
      <c r="H24" s="248" t="s">
        <v>227</v>
      </c>
      <c r="I24" s="248" t="s">
        <v>227</v>
      </c>
      <c r="J24" s="267"/>
      <c r="K24" s="266"/>
      <c r="L24" s="248" t="s">
        <v>227</v>
      </c>
      <c r="M24" s="268"/>
    </row>
    <row r="25" spans="1:13" s="240" customFormat="1" ht="23.25" customHeight="1">
      <c r="A25" s="269">
        <v>3</v>
      </c>
      <c r="B25" s="270"/>
      <c r="C25" s="271"/>
      <c r="D25" s="271" t="s">
        <v>227</v>
      </c>
      <c r="E25" s="271" t="s">
        <v>227</v>
      </c>
      <c r="F25" s="272"/>
      <c r="G25" s="273"/>
      <c r="H25" s="271" t="s">
        <v>227</v>
      </c>
      <c r="I25" s="271" t="s">
        <v>227</v>
      </c>
      <c r="J25" s="272"/>
      <c r="K25" s="273"/>
      <c r="L25" s="271" t="s">
        <v>227</v>
      </c>
      <c r="M25" s="274"/>
    </row>
    <row r="26" spans="1:13" s="234" customFormat="1" ht="24" customHeight="1">
      <c r="A26" s="275"/>
      <c r="B26" s="276" t="s">
        <v>67</v>
      </c>
      <c r="C26" s="251" t="s">
        <v>227</v>
      </c>
      <c r="D26" s="251" t="s">
        <v>227</v>
      </c>
      <c r="E26" s="251" t="s">
        <v>227</v>
      </c>
      <c r="F26" s="277">
        <f>SUM(F23:F25)</f>
        <v>0</v>
      </c>
      <c r="G26" s="278" t="s">
        <v>227</v>
      </c>
      <c r="H26" s="251" t="s">
        <v>227</v>
      </c>
      <c r="I26" s="251" t="s">
        <v>227</v>
      </c>
      <c r="J26" s="277">
        <f>SUM(J23:J25)</f>
        <v>0</v>
      </c>
      <c r="K26" s="278" t="s">
        <v>227</v>
      </c>
      <c r="L26" s="251" t="s">
        <v>227</v>
      </c>
      <c r="M26" s="279">
        <f>SUM(M23:M25)</f>
        <v>0</v>
      </c>
    </row>
    <row r="27" spans="1:13" s="234" customFormat="1" ht="27" customHeight="1" thickBot="1">
      <c r="A27" s="280"/>
      <c r="B27" s="281" t="s">
        <v>228</v>
      </c>
      <c r="C27" s="282"/>
      <c r="D27" s="282" t="s">
        <v>227</v>
      </c>
      <c r="E27" s="282" t="s">
        <v>227</v>
      </c>
      <c r="F27" s="283">
        <f>+F20-F26</f>
        <v>901.6</v>
      </c>
      <c r="G27" s="284" t="s">
        <v>227</v>
      </c>
      <c r="H27" s="282" t="s">
        <v>227</v>
      </c>
      <c r="I27" s="282" t="s">
        <v>227</v>
      </c>
      <c r="J27" s="283">
        <f>J20-J26</f>
        <v>1260.3</v>
      </c>
      <c r="K27" s="284" t="s">
        <v>227</v>
      </c>
      <c r="L27" s="282" t="s">
        <v>227</v>
      </c>
      <c r="M27" s="285">
        <f>M20-M26</f>
        <v>276.39999999999998</v>
      </c>
    </row>
    <row r="28" spans="1:13" s="234" customFormat="1" ht="25.5" customHeight="1" thickBot="1">
      <c r="B28" s="286"/>
      <c r="F28" s="254"/>
      <c r="J28" s="287" t="s">
        <v>137</v>
      </c>
      <c r="K28" s="288"/>
      <c r="L28" s="288"/>
      <c r="M28" s="289">
        <f>+F26+J26+M26</f>
        <v>0</v>
      </c>
    </row>
    <row r="29" spans="1:13" s="234" customFormat="1" ht="20.25" customHeight="1">
      <c r="B29" s="286"/>
      <c r="F29" s="254"/>
      <c r="M29" s="254"/>
    </row>
    <row r="30" spans="1:13" s="252" customFormat="1" ht="25.5" customHeight="1">
      <c r="B30" s="235"/>
      <c r="C30" s="482" t="s">
        <v>2</v>
      </c>
      <c r="D30" s="482"/>
      <c r="E30" s="235"/>
      <c r="F30" s="235"/>
      <c r="G30" s="487"/>
      <c r="H30" s="487"/>
      <c r="I30" s="290"/>
      <c r="J30" s="484" t="str">
        <f>+'Ekamut-caxs'!D77</f>
        <v>Ա․ Մկրտչյան</v>
      </c>
      <c r="K30" s="484"/>
      <c r="M30" s="256"/>
    </row>
    <row r="31" spans="1:13" s="234" customFormat="1">
      <c r="C31" s="291"/>
      <c r="D31" s="291"/>
      <c r="E31" s="292"/>
      <c r="F31" s="292"/>
      <c r="G31" s="485" t="s">
        <v>88</v>
      </c>
      <c r="H31" s="485"/>
      <c r="I31" s="293"/>
      <c r="J31" s="485" t="s">
        <v>106</v>
      </c>
      <c r="K31" s="485"/>
    </row>
    <row r="32" spans="1:13" s="252" customFormat="1" ht="23.25" customHeight="1">
      <c r="B32" s="235"/>
      <c r="C32" s="294" t="s">
        <v>6</v>
      </c>
      <c r="D32" s="294"/>
      <c r="E32" s="235"/>
      <c r="F32" s="235"/>
      <c r="G32" s="484"/>
      <c r="H32" s="484"/>
      <c r="I32" s="295"/>
      <c r="J32" s="484" t="str">
        <f>+'Ekamut-caxs'!D79</f>
        <v>Կ․ Քարամյան</v>
      </c>
      <c r="K32" s="484"/>
    </row>
    <row r="33" spans="3:13" s="234" customFormat="1">
      <c r="C33" s="255"/>
      <c r="D33" s="255"/>
      <c r="G33" s="485" t="s">
        <v>88</v>
      </c>
      <c r="H33" s="485"/>
      <c r="I33" s="293"/>
      <c r="J33" s="485" t="s">
        <v>106</v>
      </c>
      <c r="K33" s="485"/>
    </row>
    <row r="34" spans="3:13">
      <c r="F34" s="296" t="s">
        <v>1</v>
      </c>
    </row>
    <row r="35" spans="3:13" ht="16.5" customHeight="1">
      <c r="C35" s="297" t="s">
        <v>107</v>
      </c>
      <c r="D35" s="297"/>
      <c r="E35" s="297" t="s">
        <v>108</v>
      </c>
      <c r="F35" s="297" t="s">
        <v>229</v>
      </c>
      <c r="I35" s="298" t="s">
        <v>109</v>
      </c>
      <c r="J35" s="299" t="s">
        <v>197</v>
      </c>
      <c r="K35" s="299"/>
      <c r="L35" s="299" t="s">
        <v>196</v>
      </c>
      <c r="M35" s="299" t="s">
        <v>193</v>
      </c>
    </row>
    <row r="36" spans="3:13" ht="16.5" customHeight="1">
      <c r="C36" s="297" t="s">
        <v>110</v>
      </c>
      <c r="D36" s="297"/>
      <c r="E36" s="297" t="s">
        <v>108</v>
      </c>
      <c r="F36" s="297" t="s">
        <v>199</v>
      </c>
      <c r="I36" s="481" t="s">
        <v>201</v>
      </c>
      <c r="J36" s="481"/>
      <c r="K36" s="299"/>
      <c r="L36" s="481" t="s">
        <v>230</v>
      </c>
      <c r="M36" s="481"/>
    </row>
    <row r="37" spans="3:13">
      <c r="C37" s="297"/>
      <c r="D37" s="297"/>
      <c r="E37" s="481" t="s">
        <v>200</v>
      </c>
      <c r="F37" s="481"/>
      <c r="I37" s="481"/>
      <c r="J37" s="481"/>
      <c r="K37" s="299"/>
      <c r="L37" s="481"/>
      <c r="M37" s="481"/>
    </row>
    <row r="38" spans="3:13">
      <c r="C38" s="297"/>
      <c r="D38" s="297"/>
      <c r="E38" s="481"/>
      <c r="F38" s="48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="90" zoomScaleSheetLayoutView="90" workbookViewId="0">
      <selection activeCell="C40" sqref="C40:F4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65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7" t="str">
        <f>+'Ekamut-caxs'!A13</f>
        <v xml:space="preserve">«Երևանի հ․66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5" t="s">
        <v>290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3"/>
      <c r="P3" s="183"/>
      <c r="Q3" s="183"/>
    </row>
    <row r="4" spans="1:17" ht="16.5">
      <c r="N4" s="195" t="s">
        <v>0</v>
      </c>
    </row>
    <row r="5" spans="1:17" ht="13.5" customHeight="1">
      <c r="A5" s="495" t="s">
        <v>139</v>
      </c>
      <c r="B5" s="495" t="s">
        <v>66</v>
      </c>
      <c r="C5" s="340"/>
      <c r="D5" s="496" t="s">
        <v>259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140</v>
      </c>
    </row>
    <row r="6" spans="1:17" ht="106.5" customHeight="1">
      <c r="A6" s="495"/>
      <c r="B6" s="495"/>
      <c r="C6" s="174" t="s">
        <v>291</v>
      </c>
      <c r="D6" s="174" t="s">
        <v>238</v>
      </c>
      <c r="E6" s="174" t="s">
        <v>239</v>
      </c>
      <c r="F6" s="174" t="s">
        <v>240</v>
      </c>
      <c r="G6" s="146" t="s">
        <v>241</v>
      </c>
      <c r="H6" s="146" t="s">
        <v>186</v>
      </c>
      <c r="I6" s="146" t="s">
        <v>185</v>
      </c>
      <c r="J6" s="146" t="s">
        <v>114</v>
      </c>
      <c r="K6" s="146" t="s">
        <v>175</v>
      </c>
      <c r="L6" s="102"/>
      <c r="M6" s="102" t="s">
        <v>258</v>
      </c>
      <c r="N6" s="494"/>
    </row>
    <row r="7" spans="1:17" ht="27.75" customHeight="1">
      <c r="A7" s="146">
        <v>1</v>
      </c>
      <c r="B7" s="175" t="s">
        <v>187</v>
      </c>
      <c r="C7" s="176">
        <v>38676.199999999997</v>
      </c>
      <c r="D7" s="176">
        <v>7374</v>
      </c>
      <c r="E7" s="176">
        <v>0</v>
      </c>
      <c r="F7" s="176">
        <f>IF(E7&gt;0,C16, 0)</f>
        <v>0</v>
      </c>
      <c r="G7" s="176">
        <v>124</v>
      </c>
      <c r="H7" s="226">
        <v>250</v>
      </c>
      <c r="I7" s="176">
        <v>0</v>
      </c>
      <c r="J7" s="226">
        <v>0</v>
      </c>
      <c r="K7" s="176">
        <v>0</v>
      </c>
      <c r="L7" s="176">
        <v>2949.8</v>
      </c>
      <c r="M7" s="176">
        <v>0</v>
      </c>
      <c r="N7" s="177">
        <f>ROUND(SUM(C7:M7),1)</f>
        <v>49374</v>
      </c>
    </row>
    <row r="8" spans="1:17" ht="35.25" customHeight="1">
      <c r="A8" s="146">
        <v>2</v>
      </c>
      <c r="B8" s="194" t="s">
        <v>86</v>
      </c>
      <c r="C8" s="147" t="s">
        <v>180</v>
      </c>
      <c r="D8" s="176">
        <v>0</v>
      </c>
      <c r="E8" s="147" t="s">
        <v>180</v>
      </c>
      <c r="F8" s="147" t="s">
        <v>180</v>
      </c>
      <c r="G8" s="147" t="s">
        <v>180</v>
      </c>
      <c r="H8" s="147" t="s">
        <v>180</v>
      </c>
      <c r="I8" s="147" t="s">
        <v>180</v>
      </c>
      <c r="J8" s="147" t="s">
        <v>180</v>
      </c>
      <c r="K8" s="147" t="s">
        <v>180</v>
      </c>
      <c r="L8" s="147" t="s">
        <v>180</v>
      </c>
      <c r="M8" s="147" t="s">
        <v>180</v>
      </c>
      <c r="N8" s="177">
        <f>ROUND(SUM(C8:M8),1)</f>
        <v>0</v>
      </c>
    </row>
    <row r="9" spans="1:17" s="148" customFormat="1" ht="34.5" customHeight="1">
      <c r="A9" s="178"/>
      <c r="B9" s="179" t="s">
        <v>67</v>
      </c>
      <c r="C9" s="147" t="s">
        <v>180</v>
      </c>
      <c r="D9" s="147" t="s">
        <v>180</v>
      </c>
      <c r="E9" s="147" t="s">
        <v>180</v>
      </c>
      <c r="F9" s="147" t="s">
        <v>180</v>
      </c>
      <c r="G9" s="147" t="s">
        <v>180</v>
      </c>
      <c r="H9" s="147" t="s">
        <v>180</v>
      </c>
      <c r="I9" s="147" t="s">
        <v>180</v>
      </c>
      <c r="J9" s="147" t="s">
        <v>180</v>
      </c>
      <c r="K9" s="147" t="s">
        <v>180</v>
      </c>
      <c r="L9" s="147" t="s">
        <v>180</v>
      </c>
      <c r="M9" s="147" t="s">
        <v>180</v>
      </c>
      <c r="N9" s="180">
        <f>ROUND(SUM(N7:N8),1)</f>
        <v>49374</v>
      </c>
    </row>
    <row r="10" spans="1:17" s="148" customFormat="1" ht="18.75" customHeight="1">
      <c r="B10" s="233">
        <v>3687.2159999999999</v>
      </c>
      <c r="C10" s="150">
        <f>+B10*2</f>
        <v>7374.4319999999998</v>
      </c>
      <c r="D10" s="150"/>
      <c r="E10" s="151"/>
      <c r="F10" s="151"/>
      <c r="G10" s="151"/>
      <c r="H10" s="232"/>
      <c r="I10" s="152"/>
      <c r="J10" s="153"/>
      <c r="K10" s="152"/>
      <c r="L10" s="152"/>
      <c r="M10" s="151"/>
      <c r="N10" s="154"/>
      <c r="O10" s="149"/>
    </row>
    <row r="11" spans="1:17" s="155" customFormat="1" ht="21" customHeight="1">
      <c r="B11" s="156"/>
      <c r="C11" s="135">
        <v>35016</v>
      </c>
      <c r="D11" s="438"/>
      <c r="E11" s="157"/>
      <c r="F11" s="157"/>
      <c r="G11" s="158"/>
      <c r="H11" s="77"/>
      <c r="I11" s="77"/>
      <c r="J11" s="122"/>
      <c r="K11" s="490"/>
      <c r="L11" s="490"/>
      <c r="M11" s="490"/>
      <c r="N11" s="159"/>
    </row>
    <row r="12" spans="1:17" s="148" customFormat="1" ht="69" customHeight="1">
      <c r="B12" s="491" t="s">
        <v>194</v>
      </c>
      <c r="C12" s="492"/>
      <c r="D12" s="158"/>
      <c r="G12" s="122"/>
      <c r="H12" s="122"/>
      <c r="I12" s="491" t="s">
        <v>195</v>
      </c>
      <c r="J12" s="492"/>
      <c r="K12" s="122"/>
      <c r="L12" s="122"/>
      <c r="M12" s="122"/>
      <c r="N12" s="122"/>
    </row>
    <row r="13" spans="1:17" s="148" customFormat="1" ht="40.5">
      <c r="B13" s="181" t="s">
        <v>176</v>
      </c>
      <c r="C13" s="182" t="s">
        <v>220</v>
      </c>
      <c r="D13" s="160"/>
      <c r="G13" s="160"/>
      <c r="H13" s="160"/>
      <c r="I13" s="181" t="s">
        <v>176</v>
      </c>
      <c r="J13" s="182" t="s">
        <v>222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221</v>
      </c>
      <c r="E14" s="83"/>
      <c r="H14" s="309"/>
      <c r="I14" s="191">
        <v>119600</v>
      </c>
      <c r="J14" s="193">
        <v>856.1</v>
      </c>
      <c r="K14" s="163" t="s">
        <v>223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292</v>
      </c>
      <c r="E15" s="83"/>
      <c r="H15" s="309"/>
      <c r="I15" s="191">
        <v>119600</v>
      </c>
      <c r="J15" s="193">
        <v>732.1</v>
      </c>
      <c r="K15" s="163" t="s">
        <v>293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242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242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99"/>
      <c r="E18" s="499"/>
      <c r="F18" s="205"/>
      <c r="G18" s="205"/>
      <c r="H18" s="488" t="str">
        <f>+'Ekamut-caxs'!D77</f>
        <v>Ա․ Մկրտչյան</v>
      </c>
      <c r="I18" s="488"/>
      <c r="J18" s="488"/>
      <c r="K18" s="168"/>
      <c r="L18" s="168"/>
    </row>
    <row r="19" spans="2:12" s="169" customFormat="1" ht="17.25" customHeight="1">
      <c r="B19" s="206"/>
      <c r="C19" s="207"/>
      <c r="D19" s="500" t="s">
        <v>88</v>
      </c>
      <c r="E19" s="500"/>
      <c r="F19" s="208"/>
      <c r="G19" s="209"/>
      <c r="H19" s="489" t="s">
        <v>89</v>
      </c>
      <c r="I19" s="489"/>
      <c r="J19" s="489"/>
      <c r="K19" s="170"/>
      <c r="L19" s="170"/>
    </row>
    <row r="20" spans="2:12" s="167" customFormat="1" ht="24.75" customHeight="1">
      <c r="B20" s="210" t="s">
        <v>6</v>
      </c>
      <c r="C20" s="204"/>
      <c r="D20" s="499"/>
      <c r="E20" s="499"/>
      <c r="F20" s="211"/>
      <c r="G20" s="211"/>
      <c r="H20" s="488" t="str">
        <f>+'Ekamut-caxs'!D79</f>
        <v>Կ․ Քարամյան</v>
      </c>
      <c r="I20" s="488"/>
      <c r="J20" s="488"/>
      <c r="K20" s="168"/>
      <c r="L20" s="168"/>
    </row>
    <row r="21" spans="2:12" s="169" customFormat="1" ht="18.75" customHeight="1">
      <c r="B21" s="207"/>
      <c r="C21" s="207"/>
      <c r="D21" s="500" t="s">
        <v>88</v>
      </c>
      <c r="E21" s="500"/>
      <c r="F21" s="208"/>
      <c r="G21" s="209"/>
      <c r="H21" s="489" t="s">
        <v>89</v>
      </c>
      <c r="I21" s="489"/>
      <c r="J21" s="489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C40" sqref="C40:F40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04" t="s">
        <v>65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հ․66 մսուր-մանկապարտեզ» ՀՈԱԿ-ի </v>
      </c>
      <c r="B2" s="505"/>
      <c r="C2" s="505"/>
      <c r="D2" s="505"/>
    </row>
    <row r="3" spans="1:4" ht="39.75" customHeight="1">
      <c r="A3" s="505" t="s">
        <v>294</v>
      </c>
      <c r="B3" s="505"/>
      <c r="C3" s="505"/>
      <c r="D3" s="505"/>
    </row>
    <row r="6" spans="1:4" ht="60" customHeight="1">
      <c r="A6" s="303" t="s">
        <v>3</v>
      </c>
      <c r="B6" s="303" t="s">
        <v>120</v>
      </c>
      <c r="C6" s="303" t="s">
        <v>121</v>
      </c>
      <c r="D6" s="303" t="s">
        <v>234</v>
      </c>
    </row>
    <row r="7" spans="1:4" s="30" customFormat="1" ht="32.25" customHeight="1">
      <c r="A7" s="304">
        <v>1</v>
      </c>
      <c r="B7" s="305" t="s">
        <v>312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122</v>
      </c>
      <c r="C8" s="306"/>
      <c r="D8" s="306"/>
    </row>
    <row r="9" spans="1:4" ht="16.5" customHeight="1">
      <c r="A9" s="306">
        <v>1.2</v>
      </c>
      <c r="B9" s="307" t="s">
        <v>123</v>
      </c>
      <c r="C9" s="306"/>
      <c r="D9" s="306"/>
    </row>
    <row r="10" spans="1:4" ht="16.5" customHeight="1">
      <c r="A10" s="306">
        <v>1.3</v>
      </c>
      <c r="B10" s="307" t="s">
        <v>124</v>
      </c>
      <c r="C10" s="306"/>
      <c r="D10" s="306"/>
    </row>
    <row r="11" spans="1:4" ht="16.5" customHeight="1">
      <c r="A11" s="306">
        <v>1.4</v>
      </c>
      <c r="B11" s="307" t="s">
        <v>268</v>
      </c>
      <c r="C11" s="306"/>
      <c r="D11" s="306"/>
    </row>
    <row r="12" spans="1:4" ht="16.5" customHeight="1">
      <c r="A12" s="306">
        <v>1.5</v>
      </c>
      <c r="B12" s="307" t="s">
        <v>269</v>
      </c>
      <c r="C12" s="306"/>
      <c r="D12" s="306"/>
    </row>
    <row r="13" spans="1:4" s="30" customFormat="1" ht="27.75" customHeight="1">
      <c r="A13" s="304">
        <v>2</v>
      </c>
      <c r="B13" s="391" t="s">
        <v>315</v>
      </c>
      <c r="C13" s="304">
        <f>SUM(C14:C18)</f>
        <v>0</v>
      </c>
      <c r="D13" s="304">
        <f>SUM(D14:D18)</f>
        <v>0</v>
      </c>
    </row>
    <row r="14" spans="1:4" ht="16.5" customHeight="1">
      <c r="A14" s="306">
        <v>2.1</v>
      </c>
      <c r="B14" s="307" t="s">
        <v>270</v>
      </c>
      <c r="C14" s="306"/>
      <c r="D14" s="306"/>
    </row>
    <row r="15" spans="1:4" ht="16.5" customHeight="1">
      <c r="A15" s="306">
        <v>2.2000000000000002</v>
      </c>
      <c r="B15" s="307" t="s">
        <v>125</v>
      </c>
      <c r="C15" s="306"/>
      <c r="D15" s="306"/>
    </row>
    <row r="16" spans="1:4" ht="16.5" customHeight="1">
      <c r="A16" s="306">
        <v>2.2999999999999998</v>
      </c>
      <c r="B16" s="307" t="s">
        <v>271</v>
      </c>
      <c r="C16" s="306"/>
      <c r="D16" s="306"/>
    </row>
    <row r="17" spans="1:4" ht="16.5" customHeight="1">
      <c r="A17" s="306">
        <v>2.4</v>
      </c>
      <c r="B17" s="307" t="s">
        <v>272</v>
      </c>
      <c r="C17" s="306"/>
      <c r="D17" s="306"/>
    </row>
    <row r="18" spans="1:4" ht="16.5" customHeight="1">
      <c r="A18" s="306">
        <v>2.5</v>
      </c>
      <c r="B18" s="307" t="s">
        <v>273</v>
      </c>
      <c r="C18" s="306"/>
      <c r="D18" s="306"/>
    </row>
    <row r="19" spans="1:4" s="30" customFormat="1" ht="24.75" customHeight="1">
      <c r="A19" s="304">
        <v>3</v>
      </c>
      <c r="B19" s="305" t="s">
        <v>313</v>
      </c>
      <c r="C19" s="304">
        <f>SUM(C20:C24)</f>
        <v>2</v>
      </c>
      <c r="D19" s="304">
        <f>SUM(D20:D24)</f>
        <v>54</v>
      </c>
    </row>
    <row r="20" spans="1:4" ht="16.5" customHeight="1">
      <c r="A20" s="306">
        <v>3.1</v>
      </c>
      <c r="B20" s="307" t="s">
        <v>126</v>
      </c>
      <c r="C20" s="306">
        <v>1</v>
      </c>
      <c r="D20" s="306">
        <v>25</v>
      </c>
    </row>
    <row r="21" spans="1:4" ht="16.5" customHeight="1">
      <c r="A21" s="306">
        <v>3.2</v>
      </c>
      <c r="B21" s="307" t="s">
        <v>127</v>
      </c>
      <c r="C21" s="306">
        <v>1</v>
      </c>
      <c r="D21" s="306">
        <v>29</v>
      </c>
    </row>
    <row r="22" spans="1:4" ht="16.5" customHeight="1">
      <c r="A22" s="306">
        <v>3.3</v>
      </c>
      <c r="B22" s="307" t="s">
        <v>128</v>
      </c>
      <c r="C22" s="306"/>
      <c r="D22" s="306"/>
    </row>
    <row r="23" spans="1:4" ht="16.5" customHeight="1">
      <c r="A23" s="306">
        <v>3.4</v>
      </c>
      <c r="B23" s="307" t="s">
        <v>274</v>
      </c>
      <c r="C23" s="306"/>
      <c r="D23" s="306"/>
    </row>
    <row r="24" spans="1:4" ht="16.5" customHeight="1">
      <c r="A24" s="306">
        <v>3.5</v>
      </c>
      <c r="B24" s="307" t="s">
        <v>275</v>
      </c>
      <c r="C24" s="306"/>
      <c r="D24" s="306"/>
    </row>
    <row r="25" spans="1:4" s="30" customFormat="1" ht="24.75" customHeight="1">
      <c r="A25" s="304">
        <v>4</v>
      </c>
      <c r="B25" s="305" t="s">
        <v>314</v>
      </c>
      <c r="C25" s="304">
        <f>SUM(C26:C30)</f>
        <v>2</v>
      </c>
      <c r="D25" s="304">
        <f>SUM(D26:D30)</f>
        <v>54</v>
      </c>
    </row>
    <row r="26" spans="1:4" ht="16.5" customHeight="1">
      <c r="A26" s="306">
        <v>4.0999999999999996</v>
      </c>
      <c r="B26" s="307" t="s">
        <v>276</v>
      </c>
      <c r="C26" s="306">
        <v>1</v>
      </c>
      <c r="D26" s="306">
        <v>28</v>
      </c>
    </row>
    <row r="27" spans="1:4" ht="16.5" customHeight="1">
      <c r="A27" s="306">
        <v>4.2</v>
      </c>
      <c r="B27" s="307" t="s">
        <v>129</v>
      </c>
      <c r="C27" s="306">
        <v>1</v>
      </c>
      <c r="D27" s="306">
        <v>26</v>
      </c>
    </row>
    <row r="28" spans="1:4" ht="16.5" customHeight="1">
      <c r="A28" s="306">
        <v>4.3</v>
      </c>
      <c r="B28" s="307" t="s">
        <v>277</v>
      </c>
      <c r="C28" s="306"/>
      <c r="D28" s="306"/>
    </row>
    <row r="29" spans="1:4" ht="16.5" customHeight="1">
      <c r="A29" s="306">
        <v>4.4000000000000004</v>
      </c>
      <c r="B29" s="307" t="s">
        <v>278</v>
      </c>
      <c r="C29" s="306"/>
      <c r="D29" s="306"/>
    </row>
    <row r="30" spans="1:4" ht="16.5" customHeight="1">
      <c r="A30" s="306">
        <v>4.5</v>
      </c>
      <c r="B30" s="307" t="s">
        <v>279</v>
      </c>
      <c r="C30" s="306"/>
      <c r="D30" s="306"/>
    </row>
    <row r="31" spans="1:4" s="30" customFormat="1" ht="17.25">
      <c r="A31" s="304"/>
      <c r="B31" s="305" t="s">
        <v>67</v>
      </c>
      <c r="C31" s="304">
        <f>C7+C13+C19+C25</f>
        <v>4</v>
      </c>
      <c r="D31" s="304">
        <f>D7+D13+D19+D25</f>
        <v>108</v>
      </c>
    </row>
    <row r="34" spans="2:4" ht="17.25">
      <c r="B34" s="392" t="s">
        <v>2</v>
      </c>
      <c r="C34" s="501" t="str">
        <f>+'Ekamut-caxs'!D77</f>
        <v>Ա․ Մկրտչյան</v>
      </c>
      <c r="D34" s="501"/>
    </row>
    <row r="35" spans="2:4" ht="15.75" customHeight="1">
      <c r="B35" s="393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+'Ekamut-caxs'!D79</f>
        <v>Կ․ Քարամյան</v>
      </c>
      <c r="D36" s="501"/>
    </row>
    <row r="37" spans="2:4">
      <c r="C37" s="503" t="s">
        <v>5</v>
      </c>
      <c r="D37" s="503"/>
    </row>
    <row r="38" spans="2:4">
      <c r="B38" s="308" t="s">
        <v>130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40" sqref="C40:F40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72" t="s">
        <v>65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հ․66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255</v>
      </c>
      <c r="B3" s="475"/>
      <c r="C3" s="475"/>
      <c r="D3" s="475"/>
      <c r="E3" s="475"/>
    </row>
    <row r="5" spans="1:13">
      <c r="E5" s="88" t="s">
        <v>134</v>
      </c>
    </row>
    <row r="6" spans="1:13" ht="73.5" customHeight="1">
      <c r="A6" s="338" t="s">
        <v>3</v>
      </c>
      <c r="B6" s="338" t="s">
        <v>91</v>
      </c>
      <c r="C6" s="338" t="s">
        <v>256</v>
      </c>
      <c r="D6" s="338" t="s">
        <v>243</v>
      </c>
      <c r="E6" s="338" t="s">
        <v>244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2" t="s">
        <v>295</v>
      </c>
    </row>
    <row r="8" spans="1:13" ht="35.25" customHeight="1" thickBot="1">
      <c r="A8" s="129">
        <v>1</v>
      </c>
      <c r="B8" s="311" t="s">
        <v>257</v>
      </c>
      <c r="C8" s="126">
        <v>37053</v>
      </c>
      <c r="D8" s="126">
        <v>0</v>
      </c>
      <c r="E8" s="126">
        <v>6882</v>
      </c>
      <c r="F8" s="312" t="s">
        <v>245</v>
      </c>
      <c r="G8" s="313" t="s">
        <v>246</v>
      </c>
      <c r="H8" s="314" t="s">
        <v>180</v>
      </c>
      <c r="I8" s="315" t="s">
        <v>247</v>
      </c>
      <c r="J8" s="314" t="s">
        <v>180</v>
      </c>
      <c r="K8" s="316" t="s">
        <v>248</v>
      </c>
      <c r="L8" s="317" t="s">
        <v>181</v>
      </c>
      <c r="M8" s="318" t="s">
        <v>249</v>
      </c>
    </row>
    <row r="9" spans="1:13" ht="35.25" customHeight="1" thickBot="1">
      <c r="A9" s="129">
        <v>2</v>
      </c>
      <c r="B9" s="311" t="s">
        <v>252</v>
      </c>
      <c r="C9" s="126">
        <v>5088.7</v>
      </c>
      <c r="D9" s="126">
        <v>0</v>
      </c>
      <c r="E9" s="126">
        <v>843.66</v>
      </c>
      <c r="F9" s="312"/>
      <c r="G9" s="313"/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253</v>
      </c>
      <c r="C10" s="321" t="s">
        <v>227</v>
      </c>
      <c r="D10" s="403">
        <v>0</v>
      </c>
      <c r="E10" s="404">
        <f>+M10</f>
        <v>1036.8</v>
      </c>
      <c r="F10" s="322">
        <v>11</v>
      </c>
      <c r="G10" s="323">
        <v>108</v>
      </c>
      <c r="H10" s="324" t="s">
        <v>180</v>
      </c>
      <c r="I10" s="325">
        <v>20</v>
      </c>
      <c r="J10" s="324" t="s">
        <v>180</v>
      </c>
      <c r="K10" s="325">
        <v>480</v>
      </c>
      <c r="L10" s="317" t="s">
        <v>181</v>
      </c>
      <c r="M10" s="326">
        <f>+(G10*I10*K10)/1000</f>
        <v>1036.8</v>
      </c>
    </row>
    <row r="11" spans="1:13" s="327" customFormat="1" ht="35.25" customHeight="1" thickBot="1">
      <c r="A11" s="319">
        <v>4</v>
      </c>
      <c r="B11" s="320" t="s">
        <v>254</v>
      </c>
      <c r="C11" s="321" t="s">
        <v>227</v>
      </c>
      <c r="D11" s="403">
        <v>0</v>
      </c>
      <c r="E11" s="404">
        <f>+M11</f>
        <v>1140.48</v>
      </c>
      <c r="F11" s="322">
        <v>12</v>
      </c>
      <c r="G11" s="328">
        <v>108</v>
      </c>
      <c r="H11" s="324" t="s">
        <v>180</v>
      </c>
      <c r="I11" s="329">
        <v>22</v>
      </c>
      <c r="J11" s="324" t="s">
        <v>180</v>
      </c>
      <c r="K11" s="329">
        <v>480</v>
      </c>
      <c r="L11" s="317" t="s">
        <v>181</v>
      </c>
      <c r="M11" s="330">
        <f>+(G11*I11*K11)/1000</f>
        <v>1140.48</v>
      </c>
    </row>
    <row r="12" spans="1:13" s="79" customFormat="1" ht="31.5" customHeight="1">
      <c r="A12" s="117"/>
      <c r="B12" s="331" t="s">
        <v>250</v>
      </c>
      <c r="C12" s="332">
        <f>ROUND(SUM(C8:C11),1)</f>
        <v>42141.7</v>
      </c>
      <c r="D12" s="332">
        <f>ROUND(SUM(D8:D11),1)</f>
        <v>0</v>
      </c>
      <c r="E12" s="332">
        <f>ROUND(SUM(E8:E11),1)</f>
        <v>9902.9</v>
      </c>
      <c r="F12" s="79">
        <f>47241.2+2*5099.3</f>
        <v>57439.799999999996</v>
      </c>
    </row>
    <row r="14" spans="1:13" ht="51" customHeight="1">
      <c r="B14" s="508" t="s">
        <v>251</v>
      </c>
      <c r="C14" s="508"/>
      <c r="D14" s="508"/>
      <c r="E14" s="508"/>
    </row>
    <row r="19" spans="2:5" ht="20.25" customHeight="1">
      <c r="B19" s="73" t="s">
        <v>2</v>
      </c>
      <c r="C19" s="73"/>
      <c r="D19" s="506" t="str">
        <f>+'Ekamut-caxs'!D77</f>
        <v>Ա․ Մկրտչյան</v>
      </c>
      <c r="E19" s="506"/>
    </row>
    <row r="20" spans="2:5" ht="18.75" customHeight="1">
      <c r="B20" s="73" t="s">
        <v>4</v>
      </c>
      <c r="D20" s="507" t="s">
        <v>5</v>
      </c>
      <c r="E20" s="507"/>
    </row>
    <row r="21" spans="2:5" ht="18.75" customHeight="1">
      <c r="B21" s="73"/>
      <c r="D21" s="333"/>
      <c r="E21" s="333"/>
    </row>
    <row r="22" spans="2:5" ht="18.75" customHeight="1">
      <c r="B22" s="73" t="s">
        <v>6</v>
      </c>
      <c r="D22" s="506" t="str">
        <f>+'Ekamut-caxs'!D79</f>
        <v>Կ․ Քարամյան</v>
      </c>
      <c r="E22" s="506"/>
    </row>
    <row r="23" spans="2:5" ht="23.25" customHeight="1">
      <c r="D23" s="507" t="s">
        <v>5</v>
      </c>
      <c r="E23" s="507"/>
    </row>
    <row r="25" spans="2:5">
      <c r="B25" s="72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C40" sqref="C40:F40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3.28515625" style="425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65</v>
      </c>
      <c r="B1" s="511"/>
      <c r="C1" s="511"/>
      <c r="D1" s="511"/>
      <c r="E1" s="511"/>
      <c r="F1" s="511"/>
    </row>
    <row r="2" spans="1:6" ht="23.25" customHeight="1">
      <c r="A2" s="473" t="str">
        <f>+'Ekamut-caxs'!A13</f>
        <v xml:space="preserve">«Երևանի հ․66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296</v>
      </c>
      <c r="B3" s="473"/>
      <c r="C3" s="473"/>
      <c r="D3" s="473"/>
      <c r="E3" s="473"/>
      <c r="F3" s="473"/>
    </row>
    <row r="5" spans="1:6">
      <c r="F5" s="394" t="s">
        <v>134</v>
      </c>
    </row>
    <row r="6" spans="1:6" ht="73.5" customHeight="1">
      <c r="A6" s="395" t="s">
        <v>3</v>
      </c>
      <c r="B6" s="395" t="s">
        <v>307</v>
      </c>
      <c r="C6" s="395" t="s">
        <v>281</v>
      </c>
      <c r="D6" s="395" t="s">
        <v>282</v>
      </c>
      <c r="E6" s="426" t="s">
        <v>283</v>
      </c>
      <c r="F6" s="395" t="s">
        <v>305</v>
      </c>
    </row>
    <row r="7" spans="1:6" ht="15.75" customHeight="1">
      <c r="A7" s="396">
        <v>1</v>
      </c>
      <c r="B7" s="396">
        <v>2</v>
      </c>
      <c r="C7" s="396">
        <v>3</v>
      </c>
      <c r="D7" s="396">
        <v>4</v>
      </c>
      <c r="E7" s="430">
        <v>5</v>
      </c>
      <c r="F7" s="396">
        <v>6</v>
      </c>
    </row>
    <row r="8" spans="1:6" ht="15.75" customHeight="1">
      <c r="A8" s="396"/>
      <c r="B8" s="424" t="s">
        <v>308</v>
      </c>
      <c r="C8" s="396"/>
      <c r="D8" s="396"/>
      <c r="E8" s="427">
        <f>SUBTOTAL(9,E9:E13)</f>
        <v>200</v>
      </c>
      <c r="F8" s="396"/>
    </row>
    <row r="9" spans="1:6">
      <c r="A9" s="397">
        <v>1</v>
      </c>
      <c r="B9" s="398" t="s">
        <v>280</v>
      </c>
      <c r="C9" s="126" t="s">
        <v>227</v>
      </c>
      <c r="D9" s="126" t="s">
        <v>227</v>
      </c>
      <c r="E9" s="428">
        <v>200</v>
      </c>
      <c r="F9" s="126"/>
    </row>
    <row r="10" spans="1:6" ht="17.25" hidden="1" customHeight="1">
      <c r="A10" s="397">
        <f t="shared" ref="A10:A13" si="0">+A9+1</f>
        <v>2</v>
      </c>
      <c r="B10" s="398"/>
      <c r="C10" s="126"/>
      <c r="D10" s="126"/>
      <c r="E10" s="428"/>
      <c r="F10" s="126"/>
    </row>
    <row r="11" spans="1:6" hidden="1">
      <c r="A11" s="397">
        <f t="shared" si="0"/>
        <v>3</v>
      </c>
      <c r="B11" s="398"/>
      <c r="C11" s="126"/>
      <c r="D11" s="126"/>
      <c r="E11" s="428"/>
      <c r="F11" s="126"/>
    </row>
    <row r="12" spans="1:6" hidden="1">
      <c r="A12" s="397">
        <f t="shared" si="0"/>
        <v>4</v>
      </c>
      <c r="B12" s="398"/>
      <c r="C12" s="126"/>
      <c r="D12" s="126"/>
      <c r="E12" s="428"/>
      <c r="F12" s="126"/>
    </row>
    <row r="13" spans="1:6" hidden="1">
      <c r="A13" s="397">
        <f t="shared" si="0"/>
        <v>5</v>
      </c>
      <c r="B13" s="398"/>
      <c r="C13" s="126"/>
      <c r="D13" s="126"/>
      <c r="E13" s="428"/>
      <c r="F13" s="126"/>
    </row>
    <row r="14" spans="1:6" ht="37.5" customHeight="1">
      <c r="A14" s="396"/>
      <c r="B14" s="424" t="s">
        <v>310</v>
      </c>
      <c r="C14" s="396"/>
      <c r="D14" s="396"/>
      <c r="E14" s="427">
        <f>SUBTOTAL(9,E15:E19)</f>
        <v>0</v>
      </c>
      <c r="F14" s="396"/>
    </row>
    <row r="15" spans="1:6" ht="31.5" customHeight="1">
      <c r="A15" s="397">
        <v>1</v>
      </c>
      <c r="B15" s="398" t="s">
        <v>311</v>
      </c>
      <c r="C15" s="126" t="s">
        <v>227</v>
      </c>
      <c r="D15" s="126" t="s">
        <v>227</v>
      </c>
      <c r="E15" s="428"/>
      <c r="F15" s="126"/>
    </row>
    <row r="16" spans="1:6" hidden="1">
      <c r="A16" s="397">
        <f t="shared" ref="A16:A19" si="1">+A15+1</f>
        <v>2</v>
      </c>
      <c r="B16" s="398"/>
      <c r="C16" s="126"/>
      <c r="D16" s="126"/>
      <c r="E16" s="428"/>
      <c r="F16" s="126"/>
    </row>
    <row r="17" spans="1:6" hidden="1">
      <c r="A17" s="397">
        <f t="shared" si="1"/>
        <v>3</v>
      </c>
      <c r="B17" s="398"/>
      <c r="C17" s="126"/>
      <c r="D17" s="126"/>
      <c r="E17" s="428"/>
      <c r="F17" s="126"/>
    </row>
    <row r="18" spans="1:6" hidden="1">
      <c r="A18" s="397">
        <f t="shared" si="1"/>
        <v>4</v>
      </c>
      <c r="B18" s="398"/>
      <c r="C18" s="126"/>
      <c r="D18" s="126"/>
      <c r="E18" s="428"/>
      <c r="F18" s="126"/>
    </row>
    <row r="19" spans="1:6" hidden="1">
      <c r="A19" s="397">
        <f t="shared" si="1"/>
        <v>5</v>
      </c>
      <c r="B19" s="398"/>
      <c r="C19" s="126"/>
      <c r="D19" s="126"/>
      <c r="E19" s="428"/>
      <c r="F19" s="126"/>
    </row>
    <row r="20" spans="1:6" ht="14.25">
      <c r="A20" s="397"/>
      <c r="B20" s="424" t="s">
        <v>309</v>
      </c>
      <c r="C20" s="126"/>
      <c r="D20" s="126"/>
      <c r="E20" s="427">
        <f>SUBTOTAL(9,E21:E37)</f>
        <v>0</v>
      </c>
      <c r="F20" s="126"/>
    </row>
    <row r="21" spans="1:6">
      <c r="A21" s="397">
        <v>1</v>
      </c>
      <c r="B21" s="398"/>
      <c r="C21" s="423"/>
      <c r="D21" s="423"/>
      <c r="E21" s="428">
        <f t="shared" ref="E21:E24" si="2">+D21*C21</f>
        <v>0</v>
      </c>
      <c r="F21" s="126"/>
    </row>
    <row r="22" spans="1:6" hidden="1">
      <c r="A22" s="397">
        <f t="shared" ref="A22:A37" si="3">+A21+1</f>
        <v>2</v>
      </c>
      <c r="B22" s="398"/>
      <c r="C22" s="423"/>
      <c r="D22" s="423"/>
      <c r="E22" s="428">
        <f t="shared" si="2"/>
        <v>0</v>
      </c>
      <c r="F22" s="126"/>
    </row>
    <row r="23" spans="1:6" hidden="1">
      <c r="A23" s="397">
        <f t="shared" si="3"/>
        <v>3</v>
      </c>
      <c r="B23" s="398"/>
      <c r="C23" s="423"/>
      <c r="D23" s="423"/>
      <c r="E23" s="428">
        <f t="shared" si="2"/>
        <v>0</v>
      </c>
      <c r="F23" s="126"/>
    </row>
    <row r="24" spans="1:6" hidden="1">
      <c r="A24" s="397">
        <f t="shared" si="3"/>
        <v>4</v>
      </c>
      <c r="B24" s="398"/>
      <c r="C24" s="423"/>
      <c r="D24" s="423"/>
      <c r="E24" s="428">
        <f t="shared" si="2"/>
        <v>0</v>
      </c>
      <c r="F24" s="126"/>
    </row>
    <row r="25" spans="1:6" hidden="1">
      <c r="A25" s="397">
        <f t="shared" si="3"/>
        <v>5</v>
      </c>
      <c r="B25" s="398"/>
      <c r="C25" s="423"/>
      <c r="D25" s="423"/>
      <c r="E25" s="428"/>
      <c r="F25" s="126"/>
    </row>
    <row r="26" spans="1:6" hidden="1">
      <c r="A26" s="397">
        <f t="shared" si="3"/>
        <v>6</v>
      </c>
      <c r="B26" s="398"/>
      <c r="C26" s="423"/>
      <c r="D26" s="423"/>
      <c r="E26" s="428"/>
      <c r="F26" s="126"/>
    </row>
    <row r="27" spans="1:6" hidden="1">
      <c r="A27" s="397">
        <f t="shared" si="3"/>
        <v>7</v>
      </c>
      <c r="B27" s="398"/>
      <c r="C27" s="423"/>
      <c r="D27" s="423"/>
      <c r="E27" s="428"/>
      <c r="F27" s="126"/>
    </row>
    <row r="28" spans="1:6" hidden="1">
      <c r="A28" s="397">
        <f t="shared" si="3"/>
        <v>8</v>
      </c>
      <c r="B28" s="398"/>
      <c r="C28" s="423"/>
      <c r="D28" s="423"/>
      <c r="E28" s="428"/>
      <c r="F28" s="126"/>
    </row>
    <row r="29" spans="1:6" hidden="1">
      <c r="A29" s="397">
        <f t="shared" si="3"/>
        <v>9</v>
      </c>
      <c r="B29" s="398"/>
      <c r="C29" s="423"/>
      <c r="D29" s="423"/>
      <c r="E29" s="428"/>
      <c r="F29" s="126"/>
    </row>
    <row r="30" spans="1:6" hidden="1">
      <c r="A30" s="397">
        <f t="shared" si="3"/>
        <v>10</v>
      </c>
      <c r="B30" s="398"/>
      <c r="C30" s="423"/>
      <c r="D30" s="423"/>
      <c r="E30" s="428"/>
      <c r="F30" s="126"/>
    </row>
    <row r="31" spans="1:6" hidden="1">
      <c r="A31" s="397">
        <f t="shared" si="3"/>
        <v>11</v>
      </c>
      <c r="B31" s="398"/>
      <c r="C31" s="423"/>
      <c r="D31" s="423"/>
      <c r="E31" s="428"/>
      <c r="F31" s="126"/>
    </row>
    <row r="32" spans="1:6" hidden="1">
      <c r="A32" s="397">
        <f t="shared" si="3"/>
        <v>12</v>
      </c>
      <c r="B32" s="398"/>
      <c r="C32" s="423"/>
      <c r="D32" s="423"/>
      <c r="E32" s="428"/>
      <c r="F32" s="126"/>
    </row>
    <row r="33" spans="1:6" hidden="1">
      <c r="A33" s="397">
        <f t="shared" si="3"/>
        <v>13</v>
      </c>
      <c r="B33" s="398"/>
      <c r="C33" s="423"/>
      <c r="D33" s="423"/>
      <c r="E33" s="428"/>
      <c r="F33" s="126"/>
    </row>
    <row r="34" spans="1:6" hidden="1">
      <c r="A34" s="397">
        <f t="shared" si="3"/>
        <v>14</v>
      </c>
      <c r="B34" s="398"/>
      <c r="C34" s="423"/>
      <c r="D34" s="423"/>
      <c r="E34" s="428"/>
      <c r="F34" s="126"/>
    </row>
    <row r="35" spans="1:6" hidden="1">
      <c r="A35" s="397">
        <f t="shared" si="3"/>
        <v>15</v>
      </c>
      <c r="B35" s="398"/>
      <c r="C35" s="423"/>
      <c r="D35" s="423"/>
      <c r="E35" s="428"/>
      <c r="F35" s="126"/>
    </row>
    <row r="36" spans="1:6" hidden="1">
      <c r="A36" s="397">
        <f t="shared" si="3"/>
        <v>16</v>
      </c>
      <c r="B36" s="398"/>
      <c r="C36" s="423"/>
      <c r="D36" s="423"/>
      <c r="E36" s="428"/>
      <c r="F36" s="126"/>
    </row>
    <row r="37" spans="1:6" hidden="1">
      <c r="A37" s="397">
        <f t="shared" si="3"/>
        <v>17</v>
      </c>
      <c r="B37" s="398"/>
      <c r="C37" s="423"/>
      <c r="D37" s="423"/>
      <c r="E37" s="428">
        <f>+D37*C37</f>
        <v>0</v>
      </c>
      <c r="F37" s="126"/>
    </row>
    <row r="38" spans="1:6" s="22" customFormat="1" ht="31.5" customHeight="1">
      <c r="A38" s="399"/>
      <c r="B38" s="400" t="s">
        <v>250</v>
      </c>
      <c r="C38" s="411">
        <f>SUM(C9:C37)</f>
        <v>0</v>
      </c>
      <c r="D38" s="411">
        <f>SUM(D9:D37)</f>
        <v>0</v>
      </c>
      <c r="E38" s="427">
        <f>SUBTOTAL(9,E8:E37)</f>
        <v>200</v>
      </c>
      <c r="F38" s="411"/>
    </row>
    <row r="40" spans="1:6" ht="33.75" customHeight="1">
      <c r="A40" s="397"/>
      <c r="B40" s="398" t="s">
        <v>297</v>
      </c>
      <c r="C40" s="512" t="s">
        <v>330</v>
      </c>
      <c r="D40" s="513"/>
      <c r="E40" s="513"/>
      <c r="F40" s="514"/>
    </row>
    <row r="41" spans="1:6" ht="33.75" customHeight="1">
      <c r="A41" s="397"/>
      <c r="B41" s="398" t="s">
        <v>306</v>
      </c>
      <c r="C41" s="512" t="s">
        <v>330</v>
      </c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+'Ekamut-caxs'!D77</f>
        <v>Ա․ Մկրտչյան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1"/>
      <c r="E45" s="429"/>
      <c r="F45" s="401"/>
    </row>
    <row r="46" spans="1:6" ht="18.75" customHeight="1">
      <c r="B46" s="12" t="s">
        <v>6</v>
      </c>
      <c r="D46" s="509" t="str">
        <f>+'Ekamut-caxs'!D79</f>
        <v>Կ․ Քարամյան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7"/>
      <c r="C49" s="402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https://mul2.yerevan.am/tasks/2647855/oneclick?token=d168a614873c3ceaa93ab48f4b9f13dd</cp:keywords>
  <cp:lastModifiedBy>Lusine Petrosyan</cp:lastModifiedBy>
  <cp:lastPrinted>2025-12-18T10:37:31Z</cp:lastPrinted>
  <dcterms:created xsi:type="dcterms:W3CDTF">1996-10-14T23:33:28Z</dcterms:created>
  <dcterms:modified xsi:type="dcterms:W3CDTF">2025-12-26T15:33:12Z</dcterms:modified>
</cp:coreProperties>
</file>